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I:\04_SU\01_งบประมาณ\05_แผนเงินบำรุง\01_แผนเงินบำรุง2566\"/>
    </mc:Choice>
  </mc:AlternateContent>
  <xr:revisionPtr revIDLastSave="0" documentId="13_ncr:1_{F42EDC98-84F9-48A5-B28C-C94269EF71B1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แผนรับจ่ายเงินบำรุง" sheetId="3" r:id="rId1"/>
    <sheet name="แผนรับจ่ายเงินบำรุงปรับครึ่งปี" sheetId="1" r:id="rId2"/>
    <sheet name="แผนฯ ที่เกินอำนาจ นพ.สสจ.จ่าย" sheetId="2" r:id="rId3"/>
  </sheets>
  <definedNames>
    <definedName name="_xlnm.Print_Area" localSheetId="0">แผนรับจ่ายเงินบำรุง!$A$1:$I$89</definedName>
    <definedName name="_xlnm.Print_Area" localSheetId="1">แผนรับจ่ายเงินบำรุงปรับครึ่งปี!$A$1:$K$89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" i="3" l="1"/>
  <c r="I56" i="3" s="1"/>
  <c r="H70" i="3"/>
  <c r="F70" i="3"/>
  <c r="I53" i="3"/>
  <c r="G53" i="3"/>
  <c r="F53" i="3"/>
  <c r="I58" i="3" s="1"/>
  <c r="K52" i="3"/>
  <c r="H52" i="3"/>
  <c r="K51" i="3"/>
  <c r="H51" i="3"/>
  <c r="K50" i="3"/>
  <c r="H50" i="3"/>
  <c r="K49" i="3"/>
  <c r="H49" i="3"/>
  <c r="K48" i="3"/>
  <c r="H48" i="3"/>
  <c r="K47" i="3"/>
  <c r="H47" i="3"/>
  <c r="K46" i="3"/>
  <c r="H46" i="3"/>
  <c r="H45" i="3"/>
  <c r="H44" i="3"/>
  <c r="H42" i="3"/>
  <c r="H41" i="3"/>
  <c r="H40" i="3"/>
  <c r="H39" i="3"/>
  <c r="H38" i="3"/>
  <c r="H37" i="3"/>
  <c r="H36" i="3"/>
  <c r="K35" i="3"/>
  <c r="H35" i="3"/>
  <c r="K34" i="3"/>
  <c r="H34" i="3"/>
  <c r="I29" i="3"/>
  <c r="G29" i="3"/>
  <c r="F29" i="3"/>
  <c r="K28" i="3"/>
  <c r="H28" i="3"/>
  <c r="H27" i="3"/>
  <c r="K25" i="3"/>
  <c r="H25" i="3"/>
  <c r="H24" i="3"/>
  <c r="H23" i="3"/>
  <c r="K22" i="3"/>
  <c r="H21" i="3"/>
  <c r="H20" i="3"/>
  <c r="H19" i="3"/>
  <c r="H18" i="3"/>
  <c r="H17" i="3"/>
  <c r="H16" i="3"/>
  <c r="H15" i="3"/>
  <c r="H14" i="3"/>
  <c r="H13" i="3"/>
  <c r="H12" i="3"/>
  <c r="K11" i="3"/>
  <c r="H29" i="3" l="1"/>
  <c r="I59" i="3"/>
  <c r="K53" i="3"/>
  <c r="K29" i="3"/>
  <c r="I54" i="3"/>
  <c r="K70" i="3" s="1"/>
  <c r="H53" i="3"/>
  <c r="H54" i="3"/>
  <c r="H55" i="3"/>
  <c r="K70" i="1"/>
  <c r="K56" i="1" s="1"/>
  <c r="H70" i="1"/>
  <c r="H55" i="1" s="1"/>
  <c r="H35" i="1"/>
  <c r="H36" i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4" i="1"/>
  <c r="H45" i="1"/>
  <c r="H46" i="1"/>
  <c r="J46" i="1" s="1"/>
  <c r="H47" i="1"/>
  <c r="J47" i="1" s="1"/>
  <c r="H48" i="1"/>
  <c r="J48" i="1" s="1"/>
  <c r="H49" i="1"/>
  <c r="J49" i="1" s="1"/>
  <c r="H50" i="1"/>
  <c r="H51" i="1"/>
  <c r="J51" i="1" s="1"/>
  <c r="H52" i="1"/>
  <c r="H34" i="1"/>
  <c r="J35" i="1"/>
  <c r="J36" i="1"/>
  <c r="J44" i="1"/>
  <c r="J45" i="1"/>
  <c r="J50" i="1"/>
  <c r="J52" i="1"/>
  <c r="J34" i="1"/>
  <c r="J13" i="1"/>
  <c r="J17" i="1"/>
  <c r="J21" i="1"/>
  <c r="J27" i="1"/>
  <c r="G53" i="1"/>
  <c r="I53" i="1"/>
  <c r="K53" i="1"/>
  <c r="F53" i="1"/>
  <c r="K58" i="1" s="1"/>
  <c r="G29" i="1"/>
  <c r="I29" i="1"/>
  <c r="K29" i="1"/>
  <c r="H13" i="1"/>
  <c r="H14" i="1"/>
  <c r="J14" i="1" s="1"/>
  <c r="H15" i="1"/>
  <c r="J15" i="1" s="1"/>
  <c r="H16" i="1"/>
  <c r="J16" i="1" s="1"/>
  <c r="H17" i="1"/>
  <c r="H18" i="1"/>
  <c r="J18" i="1" s="1"/>
  <c r="H19" i="1"/>
  <c r="J19" i="1" s="1"/>
  <c r="H20" i="1"/>
  <c r="J20" i="1" s="1"/>
  <c r="H21" i="1"/>
  <c r="H23" i="1"/>
  <c r="J23" i="1" s="1"/>
  <c r="H24" i="1"/>
  <c r="J24" i="1" s="1"/>
  <c r="H25" i="1"/>
  <c r="J25" i="1" s="1"/>
  <c r="H27" i="1"/>
  <c r="H28" i="1"/>
  <c r="J28" i="1" s="1"/>
  <c r="H12" i="1"/>
  <c r="K59" i="1" l="1"/>
  <c r="H56" i="3"/>
  <c r="H59" i="3" s="1"/>
  <c r="H53" i="1"/>
  <c r="H29" i="1"/>
  <c r="J55" i="1"/>
  <c r="J12" i="1"/>
  <c r="J29" i="1" s="1"/>
  <c r="O15" i="2"/>
  <c r="N15" i="2"/>
  <c r="J53" i="1" l="1"/>
  <c r="M22" i="1" l="1"/>
  <c r="H54" i="1" l="1"/>
  <c r="F70" i="1"/>
  <c r="M52" i="1"/>
  <c r="M51" i="1"/>
  <c r="M50" i="1"/>
  <c r="M49" i="1"/>
  <c r="M48" i="1"/>
  <c r="M47" i="1"/>
  <c r="M46" i="1"/>
  <c r="M35" i="1"/>
  <c r="F29" i="1"/>
  <c r="M25" i="1"/>
  <c r="M11" i="1"/>
  <c r="M53" i="1" l="1"/>
  <c r="H56" i="1"/>
  <c r="H59" i="1" s="1"/>
  <c r="K54" i="1"/>
  <c r="M70" i="1" s="1"/>
  <c r="M28" i="1"/>
  <c r="M29" i="1" s="1"/>
  <c r="M34" i="1"/>
  <c r="J54" i="1" l="1"/>
  <c r="J56" i="1" s="1"/>
  <c r="J59" i="1" s="1"/>
</calcChain>
</file>

<file path=xl/sharedStrings.xml><?xml version="1.0" encoding="utf-8"?>
<sst xmlns="http://schemas.openxmlformats.org/spreadsheetml/2006/main" count="233" uniqueCount="116">
  <si>
    <t xml:space="preserve"> </t>
  </si>
  <si>
    <t>สำนักงานปลัดกระทรวงสาธารณสุข</t>
  </si>
  <si>
    <t>หน่วย : บาท</t>
  </si>
  <si>
    <t>รายการ</t>
  </si>
  <si>
    <t>จำนวนเงิน</t>
  </si>
  <si>
    <t xml:space="preserve"> รายรับ</t>
  </si>
  <si>
    <t>รายรับจากการดำเนินงาน</t>
  </si>
  <si>
    <t>รายรับจากการให้บริการ</t>
  </si>
  <si>
    <t xml:space="preserve">รายรับค่ารักษาพยาบาลสำหรับโครงการสุขภาพถ้วนหน้า UC </t>
  </si>
  <si>
    <t>รายรับค่ารักษาพยาบาลสำหรับโครงการสุขภาพถ้วนหน้า UC งบลงทุน</t>
  </si>
  <si>
    <t>รายรับจากระบบปฏิบัติการฉุกเฉิน (EMS)</t>
  </si>
  <si>
    <t>รายรับค่ารักษาพยาบาลเบิกจ่ายตรงกรมบัญชีกลาง</t>
  </si>
  <si>
    <t>รายรับค่ารักษาพยาบาลผู้ป่วยเบิกต้นสังกัด</t>
  </si>
  <si>
    <t>รายรับค่ารักษาพยาบาลเบิกจาก อปท.</t>
  </si>
  <si>
    <t>รายรับค่ารักษาพยาบาลจากกองทุนประกันสังคม</t>
  </si>
  <si>
    <t>รายรับค่ารักษาพยาบาลแรงงานต่างด้าว</t>
  </si>
  <si>
    <t>รายรับค่ารักษาพยาบาลและการบริการอื่น</t>
  </si>
  <si>
    <t>รายรับจากการให้บริการคลินิกพิเศษเฉพาะทางนอกเวลาราชการหน่วยบริการ (SMC)</t>
  </si>
  <si>
    <t>รายรับอื่นจากการดำเนินงาน</t>
  </si>
  <si>
    <t>รายรับจากการช่วยเหลือเพื่อการดำเนินงานจากต่างประเทศ</t>
  </si>
  <si>
    <t>รายรับเงินอุดหนุน</t>
  </si>
  <si>
    <t>รายรับดอกเบี้ยเงินฝาก</t>
  </si>
  <si>
    <t>รายรับอื่น ๆ</t>
  </si>
  <si>
    <t>รายรับจากการบริจาค</t>
  </si>
  <si>
    <t>รายรับอื่น</t>
  </si>
  <si>
    <r>
      <rPr>
        <sz val="14"/>
        <color theme="0"/>
        <rFont val="TH SarabunPSK"/>
        <family val="2"/>
      </rPr>
      <t>.</t>
    </r>
    <r>
      <rPr>
        <sz val="14"/>
        <color theme="1"/>
        <rFont val="TH SarabunPSK"/>
        <family val="2"/>
      </rPr>
      <t xml:space="preserve"> - 2 - </t>
    </r>
    <r>
      <rPr>
        <sz val="14"/>
        <color theme="0"/>
        <rFont val="TH SarabunPSK"/>
        <family val="2"/>
      </rPr>
      <t>.</t>
    </r>
  </si>
  <si>
    <t>รายจ่ายบุคลากร</t>
  </si>
  <si>
    <t>ค่าจ้างลูกจ้างชั่วคราว / พนักงานกระทรวง</t>
  </si>
  <si>
    <t>ค่าล่วงเวลางานบริการ / งานสนับสนุน</t>
  </si>
  <si>
    <t>ค่าตอบแทนการปฏิบัติงานเวรผลัดบ่ายหรือผลัดดึกของพยาบาล</t>
  </si>
  <si>
    <t>ค่าตอบแทนเงินเพิ่มพิเศษไม่ทำเวชปฏิบัติส่วนตัว หรือปฏิบัติงาน รพ.เอกชน</t>
  </si>
  <si>
    <t>ค่าตอบแทนเบี้ยเลี้ยงเหมาจ่าย (ฉ.11)</t>
  </si>
  <si>
    <t>ค่าตอบแทนตามผลการปฏิบัติงาน (ฉ.12)</t>
  </si>
  <si>
    <t>เงินเพิ่ม (พ.ต.ส)</t>
  </si>
  <si>
    <t>ค่าตอบแทนเจ้าหน้าที่ปฏิบัติงานในคลินิกพิเศษเฉพาะทางนอกเวลาราชการ (SMC)</t>
  </si>
  <si>
    <t>เงินค่าใช้จ่ายบุคลากรอื่น</t>
  </si>
  <si>
    <t>รายจ่ายจากการดำเนินงาน</t>
  </si>
  <si>
    <t xml:space="preserve">ค่ายา </t>
  </si>
  <si>
    <t>ค่าวัสดุทางการแพทย์ / วัสดุวิทยาศาสตร์การแพทย์ / วัสดุทันตกรรม</t>
  </si>
  <si>
    <t>ค่าวัสดุอื่น</t>
  </si>
  <si>
    <t>ค่าสาธารณูปโภค</t>
  </si>
  <si>
    <t>ค่าตอบแทนอื่น</t>
  </si>
  <si>
    <t>ค่าใช้สอย</t>
  </si>
  <si>
    <t>ค่าครุภัณฑ์</t>
  </si>
  <si>
    <t>ค่าที่ดินและสิ่งก่อสร้าง</t>
  </si>
  <si>
    <t xml:space="preserve">รายจ่ายอื่น ๆ </t>
  </si>
  <si>
    <t xml:space="preserve">                                                                                 รวมรายจ่าย</t>
  </si>
  <si>
    <t xml:space="preserve">                                                        รายรับสูง (ต่ำ) กว่ารายจ่ายสุทธิ</t>
  </si>
  <si>
    <t xml:space="preserve">                                                            บวก เงินคงเหลือสะสมยกมา</t>
  </si>
  <si>
    <t xml:space="preserve">                                        เงินคงเหลือหลังหักตาม ข้อ (4) และ ข้อ (5)</t>
  </si>
  <si>
    <r>
      <rPr>
        <sz val="14"/>
        <color theme="0"/>
        <rFont val="TH SarabunPSK"/>
        <family val="2"/>
      </rPr>
      <t>.</t>
    </r>
    <r>
      <rPr>
        <sz val="14"/>
        <color theme="1"/>
        <rFont val="TH SarabunPSK"/>
        <family val="2"/>
      </rPr>
      <t xml:space="preserve"> - 3 - </t>
    </r>
    <r>
      <rPr>
        <sz val="14"/>
        <color theme="0"/>
        <rFont val="TH SarabunPSK"/>
        <family val="2"/>
      </rPr>
      <t>.</t>
    </r>
  </si>
  <si>
    <t>เงินคงเหลือทั้งสิ้น ประกอบด้วย</t>
  </si>
  <si>
    <t>เงินสด</t>
  </si>
  <si>
    <t>เงินฝากคลัง</t>
  </si>
  <si>
    <t>เงินฝากธนาคาร</t>
  </si>
  <si>
    <t>ประเภทประจำ</t>
  </si>
  <si>
    <t xml:space="preserve">                                                                รวมเงินคงเหลือทั้งสิ้น (2) </t>
  </si>
  <si>
    <t xml:space="preserve">  แผนรับ - จ่ายเงินบำรุง  </t>
  </si>
  <si>
    <t>ปรับแผนรอบครึ่งปี</t>
  </si>
  <si>
    <t>ภาระผูกพัน/หนี้ยกมา</t>
  </si>
  <si>
    <t xml:space="preserve">ลงชื่อ.............................................................ผู้เห็นชอบแผน </t>
  </si>
  <si>
    <t xml:space="preserve"> ลงชื่อ.......................................................ผู้เสนอแผน</t>
  </si>
  <si>
    <t xml:space="preserve">                                                                                รวมรายรับ</t>
  </si>
  <si>
    <t xml:space="preserve">                                                                     เงินคงเหลือทั้งสิ้น  </t>
  </si>
  <si>
    <t xml:space="preserve">                                                หัก งบกลาง/แผนสำรองฉุกเฉิน (4)</t>
  </si>
  <si>
    <t xml:space="preserve">                                                                    หัก ภาระผูกพัน (5)  </t>
  </si>
  <si>
    <t xml:space="preserve">  หมายเหตุ  </t>
  </si>
  <si>
    <t xml:space="preserve">1. รายงานการรับ - จ่ายเงินบำรุง เป็นข้อมูลที่แสดงเงินสดรับและเงินสดจ่ายจากกิจกรรมดำเนินงานต่าง ๆ </t>
  </si>
  <si>
    <t>ชื่อหน่วยงาน  ….......................................  รหัสหน่วยงาน ….......................</t>
  </si>
  <si>
    <t xml:space="preserve">ประเภทออมทรัพย์   </t>
  </si>
  <si>
    <t xml:space="preserve">ประเภทกระแสรายวัน  </t>
  </si>
  <si>
    <t xml:space="preserve"> (.........................................................)</t>
  </si>
  <si>
    <t>หัวหน้ากลุ่มงานแผนงานและยุทธศาสตร์สาธารณสุข</t>
  </si>
  <si>
    <t>ผู้อำนวยการโรงพยาบาล.....................</t>
  </si>
  <si>
    <t>1.ชื่อแผนงาน/โครงการ</t>
  </si>
  <si>
    <t>2. กิจกรรมหลัก</t>
  </si>
  <si>
    <t>3.เป้าหมายดำเนินการ (ครั้ง)</t>
  </si>
  <si>
    <t>4.กลุ่มเป้าหมาย (ใคร)</t>
  </si>
  <si>
    <t>5.จำนวน(คน)</t>
  </si>
  <si>
    <t>6.พื้นที่ดำเนินการ</t>
  </si>
  <si>
    <t xml:space="preserve">7.ระยะเวลาดำเนินการ
 </t>
  </si>
  <si>
    <t>8.รายละเอียดงบประมาณ</t>
  </si>
  <si>
    <t xml:space="preserve">8.1 รายละเอียดค่าใช้จ่าย </t>
  </si>
  <si>
    <t>9.จำนวนเงิน (บาท)</t>
  </si>
  <si>
    <t>10.รวมเงินทั้งสิ้น</t>
  </si>
  <si>
    <t>11.แผนย่อย</t>
  </si>
  <si>
    <t>12. หน่วยงาน</t>
  </si>
  <si>
    <t>13. เจ้าของโครงการ</t>
  </si>
  <si>
    <t>คน</t>
  </si>
  <si>
    <t>บาท</t>
  </si>
  <si>
    <t>วัน</t>
  </si>
  <si>
    <t>ครั้ง</t>
  </si>
  <si>
    <t>ชม.</t>
  </si>
  <si>
    <t xml:space="preserve">  ............................................................... ผู้เขียน</t>
  </si>
  <si>
    <t xml:space="preserve">      ............................................................... ผู้เสนอ</t>
  </si>
  <si>
    <t>.............................................................  ผู้เห็นชอบ</t>
  </si>
  <si>
    <t xml:space="preserve">  (..................................................)</t>
  </si>
  <si>
    <t xml:space="preserve">         (.................................................)</t>
  </si>
  <si>
    <t>ผู้อำนวยการโรงพยาบาล.........................</t>
  </si>
  <si>
    <t xml:space="preserve">           (..............................................)</t>
  </si>
  <si>
    <t xml:space="preserve">    (..............................................)</t>
  </si>
  <si>
    <t>นายแพทย์สาธารณสุขจังหวัด.......................</t>
  </si>
  <si>
    <t xml:space="preserve">        หัวหน้าฝ่ายแผนงานและยุทธศาสตร์</t>
  </si>
  <si>
    <t>............................................................... ผู้อนุมัติ</t>
  </si>
  <si>
    <t xml:space="preserve">              หัวหน้าฝ่าย</t>
  </si>
  <si>
    <t>แผนรอบแรก</t>
  </si>
  <si>
    <t xml:space="preserve">แผนการใช้จ่ายเงินบำรุง หน่วยงาน.................................ประจำปีงบประมาณ พ.ศ. 2565 </t>
  </si>
  <si>
    <t>แผนปี 2566
 (อนุมัติรอบที่ 1)</t>
  </si>
  <si>
    <t>แผนรับ-จ่าย ปี 2566</t>
  </si>
  <si>
    <t>รับจ่ายจริง ปี 2565</t>
  </si>
  <si>
    <t xml:space="preserve">                                                                       ประจำปีงบประมาณ พ.ศ.2566 (ปรับแผนครั้งที่ 1/2566 ปรับแผนครึ่งปี)</t>
  </si>
  <si>
    <t xml:space="preserve">                                                                                 ประจำปีงบประมาณ พ.ศ.2566 </t>
  </si>
  <si>
    <t>ผู้อำนวยการโรงพยาบาล............................................</t>
  </si>
  <si>
    <t>3. เงินคงเหลือทั้งสิ้นจำนวน                              บาท ณ วันที่ 30 ก.ย.2565</t>
  </si>
  <si>
    <t>2. ภาระผูกพัน/ หนี้ยกมา คือ ด้านรายรับ เช่น ลูกหนี้ที่จะได้รับ ด้านรายจ่าย เช่น เจ้าหนี้ที่จะชำระ ในปีงบฯ 2566 (รวมรายการในแผนปี 2565 ที่จะชำระในปี 2566)</t>
  </si>
  <si>
    <t>4. เงินคงเหลือทั้งสิ้นจำนวน                              บาท ณ วันที่ 31 มี.ค.2566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</si>
</sst>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3"/>
      <color theme="1"/>
      <name val="TH SarabunPSK"/>
      <family val="2"/>
    </font>
    <font>
      <b/>
      <sz val="14"/>
      <color rgb="FF0070C0"/>
      <name val="TH SarabunPSK"/>
      <family val="2"/>
    </font>
    <font>
      <sz val="10"/>
      <color indexed="8"/>
      <name val="Arial"/>
      <family val="2"/>
    </font>
    <font>
      <b/>
      <sz val="12"/>
      <color theme="1"/>
      <name val="TH SarabunPSK"/>
      <family val="2"/>
    </font>
    <font>
      <sz val="14"/>
      <color theme="0"/>
      <name val="TH SarabunPSK"/>
      <family val="2"/>
    </font>
    <font>
      <sz val="16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4"/>
      <color rgb="FF000000"/>
      <name val="TH SarabunPSK"/>
      <family val="2"/>
    </font>
    <font>
      <b/>
      <sz val="13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146">
    <xf numFmtId="0" fontId="0" fillId="0" borderId="0" xfId="0"/>
    <xf numFmtId="0" fontId="2" fillId="0" borderId="0" xfId="0" applyFont="1" applyAlignment="1">
      <alignment vertical="center"/>
    </xf>
    <xf numFmtId="187" fontId="2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0" fontId="2" fillId="0" borderId="13" xfId="2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13" xfId="2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2" fillId="0" borderId="13" xfId="2" applyFont="1" applyBorder="1" applyAlignment="1">
      <alignment vertical="center" wrapText="1"/>
    </xf>
    <xf numFmtId="3" fontId="2" fillId="0" borderId="0" xfId="0" applyNumberFormat="1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43" fontId="2" fillId="0" borderId="0" xfId="0" applyNumberFormat="1" applyFont="1" applyAlignment="1">
      <alignment horizontal="left"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187" fontId="2" fillId="0" borderId="0" xfId="1" applyNumberFormat="1" applyFont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187" fontId="2" fillId="0" borderId="0" xfId="0" applyNumberFormat="1" applyFont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2" fillId="0" borderId="0" xfId="1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22" xfId="0" applyFont="1" applyBorder="1"/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vertical="top" wrapText="1"/>
    </xf>
    <xf numFmtId="3" fontId="2" fillId="0" borderId="22" xfId="0" applyNumberFormat="1" applyFont="1" applyBorder="1" applyAlignment="1">
      <alignment horizontal="right" vertical="top"/>
    </xf>
    <xf numFmtId="0" fontId="2" fillId="0" borderId="22" xfId="0" applyFont="1" applyBorder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left" vertical="center" wrapText="1"/>
    </xf>
    <xf numFmtId="3" fontId="11" fillId="0" borderId="27" xfId="0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4" fontId="2" fillId="0" borderId="0" xfId="1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5" fillId="0" borderId="4" xfId="1" applyNumberFormat="1" applyFont="1" applyBorder="1" applyAlignment="1">
      <alignment horizontal="center" vertical="center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4" fontId="3" fillId="0" borderId="9" xfId="1" applyNumberFormat="1" applyFont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4" fontId="3" fillId="0" borderId="13" xfId="1" applyNumberFormat="1" applyFont="1" applyBorder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/>
    </xf>
    <xf numFmtId="4" fontId="3" fillId="0" borderId="14" xfId="1" applyNumberFormat="1" applyFont="1" applyBorder="1" applyAlignment="1">
      <alignment horizontal="right" vertical="center"/>
    </xf>
    <xf numFmtId="4" fontId="2" fillId="0" borderId="4" xfId="1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center" vertical="center"/>
    </xf>
    <xf numFmtId="4" fontId="3" fillId="0" borderId="10" xfId="1" applyNumberFormat="1" applyFont="1" applyBorder="1" applyAlignment="1">
      <alignment vertical="center"/>
    </xf>
    <xf numFmtId="4" fontId="6" fillId="0" borderId="4" xfId="1" applyNumberFormat="1" applyFont="1" applyBorder="1" applyAlignment="1">
      <alignment horizontal="right" vertical="center"/>
    </xf>
    <xf numFmtId="4" fontId="2" fillId="2" borderId="4" xfId="1" applyNumberFormat="1" applyFont="1" applyFill="1" applyBorder="1" applyAlignment="1">
      <alignment horizontal="right" vertical="center"/>
    </xf>
    <xf numFmtId="4" fontId="2" fillId="0" borderId="4" xfId="1" applyNumberFormat="1" applyFont="1" applyFill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22" xfId="1" applyNumberFormat="1" applyFont="1" applyFill="1" applyBorder="1" applyAlignment="1">
      <alignment horizontal="right" vertical="center"/>
    </xf>
    <xf numFmtId="4" fontId="2" fillId="0" borderId="22" xfId="1" applyNumberFormat="1" applyFont="1" applyBorder="1" applyAlignment="1">
      <alignment horizontal="right" vertical="center"/>
    </xf>
    <xf numFmtId="4" fontId="11" fillId="0" borderId="22" xfId="1" applyNumberFormat="1" applyFont="1" applyBorder="1" applyAlignment="1">
      <alignment horizontal="right" vertical="center"/>
    </xf>
    <xf numFmtId="4" fontId="2" fillId="2" borderId="23" xfId="1" applyNumberFormat="1" applyFont="1" applyFill="1" applyBorder="1" applyAlignment="1">
      <alignment horizontal="right" vertical="center"/>
    </xf>
    <xf numFmtId="4" fontId="2" fillId="0" borderId="23" xfId="1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10" xfId="1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3" fillId="0" borderId="15" xfId="1" applyNumberFormat="1" applyFont="1" applyBorder="1" applyAlignment="1">
      <alignment horizontal="right" vertical="center"/>
    </xf>
    <xf numFmtId="4" fontId="3" fillId="0" borderId="15" xfId="0" applyNumberFormat="1" applyFont="1" applyBorder="1" applyAlignment="1">
      <alignment horizontal="right" vertical="center"/>
    </xf>
    <xf numFmtId="4" fontId="2" fillId="0" borderId="0" xfId="1" applyNumberFormat="1" applyFont="1" applyAlignment="1">
      <alignment horizontal="right" vertical="center"/>
    </xf>
    <xf numFmtId="4" fontId="3" fillId="0" borderId="0" xfId="1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4" fontId="10" fillId="0" borderId="0" xfId="1" applyNumberFormat="1" applyFont="1" applyAlignment="1">
      <alignment vertical="center"/>
    </xf>
    <xf numFmtId="4" fontId="5" fillId="3" borderId="4" xfId="1" applyNumberFormat="1" applyFont="1" applyFill="1" applyBorder="1" applyAlignment="1">
      <alignment horizontal="center" vertical="center"/>
    </xf>
    <xf numFmtId="4" fontId="6" fillId="2" borderId="4" xfId="1" applyNumberFormat="1" applyFont="1" applyFill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4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" fontId="2" fillId="4" borderId="4" xfId="1" applyNumberFormat="1" applyFont="1" applyFill="1" applyBorder="1" applyAlignment="1">
      <alignment horizontal="right" vertical="center"/>
    </xf>
    <xf numFmtId="4" fontId="2" fillId="4" borderId="22" xfId="0" applyNumberFormat="1" applyFont="1" applyFill="1" applyBorder="1" applyAlignment="1">
      <alignment horizontal="right" vertical="center"/>
    </xf>
    <xf numFmtId="4" fontId="2" fillId="5" borderId="4" xfId="0" applyNumberFormat="1" applyFont="1" applyFill="1" applyBorder="1" applyAlignment="1">
      <alignment horizontal="right" vertical="center"/>
    </xf>
    <xf numFmtId="4" fontId="6" fillId="5" borderId="4" xfId="1" applyNumberFormat="1" applyFont="1" applyFill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4" fontId="4" fillId="0" borderId="0" xfId="1" applyNumberFormat="1" applyFont="1" applyAlignment="1">
      <alignment horizontal="center" vertical="center"/>
    </xf>
    <xf numFmtId="4" fontId="4" fillId="0" borderId="0" xfId="0" applyNumberFormat="1" applyFont="1" applyAlignment="1">
      <alignment horizontal="left" vertical="center"/>
    </xf>
    <xf numFmtId="3" fontId="11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1" fillId="0" borderId="4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top" wrapText="1"/>
    </xf>
    <xf numFmtId="0" fontId="13" fillId="0" borderId="28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colors>
    <mruColors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1933575</xdr:colOff>
      <xdr:row>82</xdr:row>
      <xdr:rowOff>104775</xdr:rowOff>
    </xdr:from>
    <xdr:to>
      <xdr:col>7</xdr:col>
      <xdr:colOff>533400</xdr:colOff>
      <xdr:row>87</xdr:row>
      <xdr:rowOff>57151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86050" y="19345275"/>
          <a:ext cx="5076825" cy="11906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    ................................................................ผู้อนุมัติแผน </a:t>
          </a:r>
        </a:p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(.........................................................)</a:t>
          </a:r>
          <a:endParaRPr lang="th-TH" sz="1600" b="1" baseline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นายแพทย์สาธารณสุขจังหวัดปทุมธานี</a:t>
          </a:r>
          <a:endParaRPr lang="en-US" sz="1600" b="1" baseline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pPr algn="ctr"/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1933575</xdr:colOff>
      <xdr:row>82</xdr:row>
      <xdr:rowOff>104775</xdr:rowOff>
    </xdr:from>
    <xdr:to>
      <xdr:col>7</xdr:col>
      <xdr:colOff>533400</xdr:colOff>
      <xdr:row>87</xdr:row>
      <xdr:rowOff>57151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686050" y="18507075"/>
          <a:ext cx="3514725" cy="11906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    </a:t>
          </a:r>
          <a:r>
            <a:rPr kumimoji="0" lang="th-TH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................................................................ผู้อนุมัติแผน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(.........................................................)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นายแพทย์สาธารณสุขจังหวัดปทุมธานี</a:t>
          </a:r>
          <a:endParaRPr kumimoji="0" lang="en-US" sz="16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pPr algn="ctr"/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view="pageBreakPreview" topLeftCell="A73" zoomScaleNormal="100" zoomScaleSheetLayoutView="100" workbookViewId="0">
      <selection activeCell="E81" sqref="E81"/>
    </sheetView>
  </sheetViews>
  <sheetFormatPr defaultColWidth="9" defaultRowHeight="19.5" customHeight="1" x14ac:dyDescent="0.2"/>
  <cols>
    <col min="1" max="1" width="1.25" style="3" customWidth="1"/>
    <col min="2" max="4" width="2.875" style="3" customWidth="1"/>
    <col min="5" max="5" width="53.75" style="3" customWidth="1"/>
    <col min="6" max="8" width="15.625" style="97" customWidth="1"/>
    <col min="9" max="9" width="15.625" style="98" customWidth="1"/>
    <col min="10" max="10" width="4.125" style="3" customWidth="1"/>
    <col min="11" max="11" width="12.125" style="3" bestFit="1" customWidth="1"/>
    <col min="12" max="12" width="3.625" style="3" customWidth="1"/>
    <col min="13" max="13" width="4.375" style="3" customWidth="1"/>
    <col min="14" max="14" width="4.875" style="3" customWidth="1"/>
    <col min="15" max="16384" width="9" style="3"/>
  </cols>
  <sheetData>
    <row r="1" spans="1:11" ht="6.75" customHeight="1" x14ac:dyDescent="0.2">
      <c r="A1" s="1"/>
      <c r="B1" s="1"/>
      <c r="C1" s="1"/>
      <c r="D1" s="1"/>
      <c r="E1" s="1"/>
      <c r="F1" s="68"/>
      <c r="G1" s="68"/>
      <c r="H1" s="68"/>
      <c r="I1" s="69" t="s">
        <v>0</v>
      </c>
      <c r="J1" s="1"/>
    </row>
    <row r="2" spans="1:11" ht="19.5" customHeight="1" x14ac:dyDescent="0.2">
      <c r="A2" s="1"/>
      <c r="B2" s="120" t="s">
        <v>1</v>
      </c>
      <c r="C2" s="120"/>
      <c r="D2" s="120"/>
      <c r="E2" s="120"/>
      <c r="F2" s="120"/>
      <c r="G2" s="120"/>
      <c r="H2" s="120"/>
      <c r="I2" s="120"/>
      <c r="J2" s="4"/>
    </row>
    <row r="3" spans="1:11" ht="19.5" customHeight="1" x14ac:dyDescent="0.2">
      <c r="A3" s="1"/>
      <c r="B3" s="120" t="s">
        <v>68</v>
      </c>
      <c r="C3" s="120"/>
      <c r="D3" s="120"/>
      <c r="E3" s="120"/>
      <c r="F3" s="120"/>
      <c r="G3" s="120"/>
      <c r="H3" s="120"/>
      <c r="I3" s="120"/>
      <c r="J3" s="4"/>
    </row>
    <row r="4" spans="1:11" ht="19.5" customHeight="1" x14ac:dyDescent="0.2">
      <c r="A4" s="1"/>
      <c r="B4" s="120" t="s">
        <v>57</v>
      </c>
      <c r="C4" s="120"/>
      <c r="D4" s="120"/>
      <c r="E4" s="120"/>
      <c r="F4" s="120"/>
      <c r="G4" s="120"/>
      <c r="H4" s="120"/>
      <c r="I4" s="120"/>
      <c r="J4" s="4"/>
    </row>
    <row r="5" spans="1:11" ht="19.5" customHeight="1" x14ac:dyDescent="0.2">
      <c r="A5" s="1"/>
      <c r="B5" s="121" t="s">
        <v>111</v>
      </c>
      <c r="C5" s="121"/>
      <c r="D5" s="121"/>
      <c r="E5" s="121"/>
      <c r="F5" s="121"/>
      <c r="G5" s="121"/>
      <c r="H5" s="121"/>
      <c r="I5" s="70" t="s">
        <v>2</v>
      </c>
      <c r="J5" s="4"/>
    </row>
    <row r="6" spans="1:11" ht="10.5" customHeight="1" x14ac:dyDescent="0.2">
      <c r="A6" s="1"/>
      <c r="B6" s="1"/>
      <c r="C6" s="1"/>
      <c r="D6" s="1"/>
      <c r="E6" s="1"/>
      <c r="F6" s="68"/>
      <c r="G6" s="68"/>
      <c r="H6" s="68"/>
      <c r="I6" s="69"/>
      <c r="J6" s="1"/>
    </row>
    <row r="7" spans="1:11" ht="19.5" customHeight="1" x14ac:dyDescent="0.2">
      <c r="A7" s="1"/>
      <c r="B7" s="116" t="s">
        <v>3</v>
      </c>
      <c r="C7" s="117"/>
      <c r="D7" s="117"/>
      <c r="E7" s="118"/>
      <c r="F7" s="122" t="s">
        <v>4</v>
      </c>
      <c r="G7" s="123"/>
      <c r="H7" s="123"/>
      <c r="I7" s="124"/>
      <c r="J7" s="4"/>
      <c r="K7" s="1"/>
    </row>
    <row r="8" spans="1:11" s="8" customFormat="1" ht="33.75" customHeight="1" x14ac:dyDescent="0.2">
      <c r="A8" s="4"/>
      <c r="B8" s="6"/>
      <c r="C8" s="4"/>
      <c r="D8" s="4"/>
      <c r="E8" s="7"/>
      <c r="F8" s="71" t="s">
        <v>59</v>
      </c>
      <c r="G8" s="71" t="s">
        <v>105</v>
      </c>
      <c r="H8" s="72" t="s">
        <v>107</v>
      </c>
      <c r="I8" s="73" t="s">
        <v>109</v>
      </c>
      <c r="J8" s="4"/>
      <c r="K8" s="4"/>
    </row>
    <row r="9" spans="1:11" ht="18.75" customHeight="1" x14ac:dyDescent="0.2">
      <c r="A9" s="1"/>
      <c r="B9" s="9" t="s">
        <v>5</v>
      </c>
      <c r="C9" s="10"/>
      <c r="D9" s="10"/>
      <c r="E9" s="11"/>
      <c r="F9" s="74"/>
      <c r="G9" s="74"/>
      <c r="H9" s="74"/>
      <c r="I9" s="75"/>
      <c r="K9" s="1"/>
    </row>
    <row r="10" spans="1:11" ht="18" customHeight="1" x14ac:dyDescent="0.2">
      <c r="A10" s="1"/>
      <c r="B10" s="12"/>
      <c r="C10" s="13" t="s">
        <v>6</v>
      </c>
      <c r="D10" s="13"/>
      <c r="E10" s="14"/>
      <c r="F10" s="76"/>
      <c r="G10" s="76"/>
      <c r="H10" s="76"/>
      <c r="I10" s="77"/>
      <c r="J10" s="15"/>
      <c r="K10" s="16"/>
    </row>
    <row r="11" spans="1:11" ht="18" customHeight="1" x14ac:dyDescent="0.2">
      <c r="A11" s="1"/>
      <c r="B11" s="12"/>
      <c r="C11" s="13"/>
      <c r="D11" s="125" t="s">
        <v>7</v>
      </c>
      <c r="E11" s="126"/>
      <c r="F11" s="76"/>
      <c r="G11" s="76"/>
      <c r="H11" s="76"/>
      <c r="I11" s="77"/>
      <c r="J11" s="15"/>
      <c r="K11" s="17">
        <f>SUM(F12:F21)</f>
        <v>0</v>
      </c>
    </row>
    <row r="12" spans="1:11" ht="18" customHeight="1" x14ac:dyDescent="0.2">
      <c r="A12" s="1"/>
      <c r="B12" s="12"/>
      <c r="C12" s="13"/>
      <c r="D12" s="13"/>
      <c r="E12" s="18" t="s">
        <v>8</v>
      </c>
      <c r="F12" s="76">
        <v>0</v>
      </c>
      <c r="G12" s="76">
        <v>0</v>
      </c>
      <c r="H12" s="76">
        <f>SUM(F12:G12)</f>
        <v>0</v>
      </c>
      <c r="I12" s="76">
        <v>0</v>
      </c>
      <c r="J12" s="15"/>
      <c r="K12" s="19"/>
    </row>
    <row r="13" spans="1:11" ht="18" customHeight="1" x14ac:dyDescent="0.2">
      <c r="A13" s="1"/>
      <c r="B13" s="12"/>
      <c r="C13" s="13"/>
      <c r="D13" s="13"/>
      <c r="E13" s="18" t="s">
        <v>9</v>
      </c>
      <c r="F13" s="76">
        <v>0</v>
      </c>
      <c r="G13" s="76">
        <v>0</v>
      </c>
      <c r="H13" s="76">
        <f t="shared" ref="H13:H28" si="0">SUM(F13:G13)</f>
        <v>0</v>
      </c>
      <c r="I13" s="76">
        <v>0</v>
      </c>
      <c r="J13" s="15"/>
      <c r="K13" s="19"/>
    </row>
    <row r="14" spans="1:11" ht="18" customHeight="1" x14ac:dyDescent="0.2">
      <c r="A14" s="1"/>
      <c r="B14" s="12"/>
      <c r="C14" s="13"/>
      <c r="D14" s="13"/>
      <c r="E14" s="14" t="s">
        <v>10</v>
      </c>
      <c r="F14" s="76">
        <v>0</v>
      </c>
      <c r="G14" s="76">
        <v>0</v>
      </c>
      <c r="H14" s="76">
        <f t="shared" si="0"/>
        <v>0</v>
      </c>
      <c r="I14" s="76">
        <v>0</v>
      </c>
      <c r="J14" s="15"/>
      <c r="K14" s="16"/>
    </row>
    <row r="15" spans="1:11" ht="18" customHeight="1" x14ac:dyDescent="0.2">
      <c r="A15" s="1"/>
      <c r="B15" s="12"/>
      <c r="C15" s="13"/>
      <c r="D15" s="13"/>
      <c r="E15" s="18" t="s">
        <v>11</v>
      </c>
      <c r="F15" s="76">
        <v>0</v>
      </c>
      <c r="G15" s="76">
        <v>0</v>
      </c>
      <c r="H15" s="76">
        <f t="shared" si="0"/>
        <v>0</v>
      </c>
      <c r="I15" s="76">
        <v>0</v>
      </c>
      <c r="J15" s="15"/>
      <c r="K15" s="16"/>
    </row>
    <row r="16" spans="1:11" ht="18" customHeight="1" x14ac:dyDescent="0.2">
      <c r="A16" s="1"/>
      <c r="B16" s="12"/>
      <c r="C16" s="13"/>
      <c r="D16" s="13"/>
      <c r="E16" s="18" t="s">
        <v>12</v>
      </c>
      <c r="F16" s="76">
        <v>0</v>
      </c>
      <c r="G16" s="76">
        <v>0</v>
      </c>
      <c r="H16" s="76">
        <f t="shared" si="0"/>
        <v>0</v>
      </c>
      <c r="I16" s="76">
        <v>0</v>
      </c>
      <c r="J16" s="15"/>
      <c r="K16" s="16"/>
    </row>
    <row r="17" spans="1:11" ht="18" customHeight="1" x14ac:dyDescent="0.2">
      <c r="A17" s="1"/>
      <c r="B17" s="12"/>
      <c r="C17" s="13"/>
      <c r="D17" s="13"/>
      <c r="E17" s="20" t="s">
        <v>13</v>
      </c>
      <c r="F17" s="76">
        <v>0</v>
      </c>
      <c r="G17" s="76">
        <v>0</v>
      </c>
      <c r="H17" s="76">
        <f t="shared" si="0"/>
        <v>0</v>
      </c>
      <c r="I17" s="76">
        <v>0</v>
      </c>
      <c r="J17" s="15"/>
      <c r="K17" s="16"/>
    </row>
    <row r="18" spans="1:11" ht="18" customHeight="1" x14ac:dyDescent="0.2">
      <c r="A18" s="1"/>
      <c r="B18" s="12"/>
      <c r="C18" s="13"/>
      <c r="D18" s="13"/>
      <c r="E18" s="14" t="s">
        <v>14</v>
      </c>
      <c r="F18" s="76">
        <v>0</v>
      </c>
      <c r="G18" s="76">
        <v>0</v>
      </c>
      <c r="H18" s="76">
        <f t="shared" si="0"/>
        <v>0</v>
      </c>
      <c r="I18" s="76">
        <v>0</v>
      </c>
      <c r="J18" s="15"/>
      <c r="K18" s="16"/>
    </row>
    <row r="19" spans="1:11" ht="18" customHeight="1" x14ac:dyDescent="0.2">
      <c r="A19" s="1"/>
      <c r="B19" s="12"/>
      <c r="C19" s="13"/>
      <c r="D19" s="13"/>
      <c r="E19" s="14" t="s">
        <v>15</v>
      </c>
      <c r="F19" s="76">
        <v>0</v>
      </c>
      <c r="G19" s="76">
        <v>0</v>
      </c>
      <c r="H19" s="76">
        <f t="shared" si="0"/>
        <v>0</v>
      </c>
      <c r="I19" s="76">
        <v>0</v>
      </c>
      <c r="J19" s="15"/>
      <c r="K19" s="16"/>
    </row>
    <row r="20" spans="1:11" ht="18" customHeight="1" x14ac:dyDescent="0.2">
      <c r="A20" s="1"/>
      <c r="B20" s="12"/>
      <c r="C20" s="13"/>
      <c r="D20" s="13"/>
      <c r="E20" s="14" t="s">
        <v>16</v>
      </c>
      <c r="F20" s="76">
        <v>0</v>
      </c>
      <c r="G20" s="76">
        <v>0</v>
      </c>
      <c r="H20" s="76">
        <f t="shared" si="0"/>
        <v>0</v>
      </c>
      <c r="I20" s="76">
        <v>0</v>
      </c>
      <c r="J20" s="15"/>
      <c r="K20" s="16"/>
    </row>
    <row r="21" spans="1:11" ht="18" customHeight="1" x14ac:dyDescent="0.2">
      <c r="A21" s="1"/>
      <c r="B21" s="12"/>
      <c r="C21" s="13"/>
      <c r="D21" s="13"/>
      <c r="E21" s="21" t="s">
        <v>17</v>
      </c>
      <c r="F21" s="76">
        <v>0</v>
      </c>
      <c r="G21" s="76">
        <v>0</v>
      </c>
      <c r="H21" s="76">
        <f t="shared" si="0"/>
        <v>0</v>
      </c>
      <c r="I21" s="76">
        <v>0</v>
      </c>
      <c r="J21" s="15"/>
    </row>
    <row r="22" spans="1:11" ht="18" customHeight="1" x14ac:dyDescent="0.2">
      <c r="A22" s="1" t="s">
        <v>0</v>
      </c>
      <c r="B22" s="12"/>
      <c r="C22" s="13"/>
      <c r="D22" s="13" t="s">
        <v>18</v>
      </c>
      <c r="E22" s="14"/>
      <c r="F22" s="76"/>
      <c r="G22" s="76"/>
      <c r="H22" s="76"/>
      <c r="I22" s="76"/>
      <c r="J22" s="15"/>
      <c r="K22" s="17">
        <f>SUM(F23:F24)</f>
        <v>0</v>
      </c>
    </row>
    <row r="23" spans="1:11" ht="18" customHeight="1" x14ac:dyDescent="0.2">
      <c r="A23" s="1"/>
      <c r="B23" s="12"/>
      <c r="C23" s="13"/>
      <c r="D23" s="13"/>
      <c r="E23" s="18" t="s">
        <v>19</v>
      </c>
      <c r="F23" s="78">
        <v>0</v>
      </c>
      <c r="G23" s="78">
        <v>0</v>
      </c>
      <c r="H23" s="76">
        <f t="shared" si="0"/>
        <v>0</v>
      </c>
      <c r="I23" s="76">
        <v>0</v>
      </c>
      <c r="J23" s="15"/>
      <c r="K23" s="19"/>
    </row>
    <row r="24" spans="1:11" ht="18" customHeight="1" x14ac:dyDescent="0.2">
      <c r="A24" s="1"/>
      <c r="B24" s="12"/>
      <c r="C24" s="13"/>
      <c r="D24" s="13"/>
      <c r="E24" s="14" t="s">
        <v>20</v>
      </c>
      <c r="F24" s="78">
        <v>0</v>
      </c>
      <c r="G24" s="78">
        <v>0</v>
      </c>
      <c r="H24" s="76">
        <f t="shared" si="0"/>
        <v>0</v>
      </c>
      <c r="I24" s="76">
        <v>0</v>
      </c>
      <c r="J24" s="15"/>
      <c r="K24" s="19"/>
    </row>
    <row r="25" spans="1:11" ht="24" customHeight="1" x14ac:dyDescent="0.2">
      <c r="A25" s="1"/>
      <c r="B25" s="12"/>
      <c r="C25" s="13" t="s">
        <v>21</v>
      </c>
      <c r="D25" s="13"/>
      <c r="E25" s="14"/>
      <c r="F25" s="78">
        <v>0</v>
      </c>
      <c r="G25" s="78">
        <v>0</v>
      </c>
      <c r="H25" s="76">
        <f t="shared" si="0"/>
        <v>0</v>
      </c>
      <c r="I25" s="76">
        <v>0</v>
      </c>
      <c r="J25" s="15"/>
      <c r="K25" s="17">
        <f>SUM(F25)</f>
        <v>0</v>
      </c>
    </row>
    <row r="26" spans="1:11" ht="18" customHeight="1" x14ac:dyDescent="0.2">
      <c r="A26" s="1"/>
      <c r="B26" s="12"/>
      <c r="C26" s="13" t="s">
        <v>22</v>
      </c>
      <c r="D26" s="13"/>
      <c r="E26" s="14"/>
      <c r="F26" s="76"/>
      <c r="G26" s="76"/>
      <c r="H26" s="76"/>
      <c r="I26" s="76"/>
      <c r="J26" s="15"/>
      <c r="K26" s="19"/>
    </row>
    <row r="27" spans="1:11" ht="18" customHeight="1" x14ac:dyDescent="0.2">
      <c r="A27" s="1"/>
      <c r="B27" s="12"/>
      <c r="C27" s="13"/>
      <c r="D27" s="13"/>
      <c r="E27" s="14" t="s">
        <v>23</v>
      </c>
      <c r="F27" s="78">
        <v>0</v>
      </c>
      <c r="G27" s="78">
        <v>0</v>
      </c>
      <c r="H27" s="76">
        <f t="shared" si="0"/>
        <v>0</v>
      </c>
      <c r="I27" s="76">
        <v>0</v>
      </c>
      <c r="J27" s="15"/>
      <c r="K27" s="19"/>
    </row>
    <row r="28" spans="1:11" ht="18" customHeight="1" x14ac:dyDescent="0.2">
      <c r="A28" s="1"/>
      <c r="B28" s="12"/>
      <c r="C28" s="13"/>
      <c r="D28" s="13"/>
      <c r="E28" s="22" t="s">
        <v>24</v>
      </c>
      <c r="F28" s="78">
        <v>0</v>
      </c>
      <c r="G28" s="78">
        <v>0</v>
      </c>
      <c r="H28" s="76">
        <f t="shared" si="0"/>
        <v>0</v>
      </c>
      <c r="I28" s="76">
        <v>0</v>
      </c>
      <c r="J28" s="15"/>
      <c r="K28" s="23">
        <f>SUM(F27:F28)</f>
        <v>0</v>
      </c>
    </row>
    <row r="29" spans="1:11" ht="18" customHeight="1" x14ac:dyDescent="0.2">
      <c r="A29" s="1"/>
      <c r="B29" s="24"/>
      <c r="C29" s="25"/>
      <c r="D29" s="25"/>
      <c r="E29" s="43" t="s">
        <v>62</v>
      </c>
      <c r="F29" s="79">
        <f>SUM(F12:F28)</f>
        <v>0</v>
      </c>
      <c r="G29" s="79">
        <f t="shared" ref="G29:I29" si="1">SUM(G12:G28)</f>
        <v>0</v>
      </c>
      <c r="H29" s="79">
        <f t="shared" si="1"/>
        <v>0</v>
      </c>
      <c r="I29" s="79">
        <f t="shared" si="1"/>
        <v>0</v>
      </c>
      <c r="J29" s="27"/>
      <c r="K29" s="2">
        <f>SUM(K9:K28)</f>
        <v>0</v>
      </c>
    </row>
    <row r="30" spans="1:11" ht="19.5" customHeight="1" x14ac:dyDescent="0.2">
      <c r="B30" s="115" t="s">
        <v>25</v>
      </c>
      <c r="C30" s="115"/>
      <c r="D30" s="115"/>
      <c r="E30" s="115"/>
      <c r="F30" s="115"/>
      <c r="G30" s="115"/>
      <c r="H30" s="115"/>
      <c r="I30" s="115"/>
      <c r="J30" s="109"/>
      <c r="K30" s="45"/>
    </row>
    <row r="31" spans="1:11" ht="19.5" customHeight="1" x14ac:dyDescent="0.2">
      <c r="B31" s="116" t="s">
        <v>3</v>
      </c>
      <c r="C31" s="117"/>
      <c r="D31" s="117"/>
      <c r="E31" s="118"/>
      <c r="F31" s="119" t="s">
        <v>4</v>
      </c>
      <c r="G31" s="119"/>
      <c r="H31" s="119"/>
      <c r="I31" s="119"/>
      <c r="J31" s="4"/>
      <c r="K31" s="36"/>
    </row>
    <row r="32" spans="1:11" ht="35.25" customHeight="1" x14ac:dyDescent="0.2">
      <c r="B32" s="29"/>
      <c r="C32" s="30"/>
      <c r="D32" s="30"/>
      <c r="E32" s="31"/>
      <c r="F32" s="71" t="s">
        <v>59</v>
      </c>
      <c r="G32" s="71" t="s">
        <v>105</v>
      </c>
      <c r="H32" s="72" t="s">
        <v>107</v>
      </c>
      <c r="I32" s="107" t="s">
        <v>109</v>
      </c>
      <c r="J32" s="4"/>
      <c r="K32" s="16"/>
    </row>
    <row r="33" spans="1:12" ht="18.75" customHeight="1" x14ac:dyDescent="0.2">
      <c r="A33" s="1"/>
      <c r="B33" s="9"/>
      <c r="C33" s="10" t="s">
        <v>26</v>
      </c>
      <c r="D33" s="10"/>
      <c r="E33" s="11"/>
      <c r="F33" s="81"/>
      <c r="G33" s="81"/>
      <c r="H33" s="81"/>
      <c r="I33" s="75"/>
      <c r="K33" s="23" t="s">
        <v>0</v>
      </c>
    </row>
    <row r="34" spans="1:12" ht="17.25" customHeight="1" x14ac:dyDescent="0.2">
      <c r="A34" s="1"/>
      <c r="B34" s="12"/>
      <c r="C34" s="13"/>
      <c r="D34" s="13"/>
      <c r="E34" s="14" t="s">
        <v>27</v>
      </c>
      <c r="F34" s="78">
        <v>0</v>
      </c>
      <c r="G34" s="78">
        <v>0</v>
      </c>
      <c r="H34" s="78">
        <f>SUM(F34:G34)</f>
        <v>0</v>
      </c>
      <c r="I34" s="78">
        <v>0</v>
      </c>
      <c r="K34" s="16">
        <f>SUM(F34)</f>
        <v>0</v>
      </c>
      <c r="L34" s="15">
        <v>16</v>
      </c>
    </row>
    <row r="35" spans="1:12" ht="17.25" customHeight="1" x14ac:dyDescent="0.2">
      <c r="A35" s="1"/>
      <c r="B35" s="12"/>
      <c r="C35" s="13"/>
      <c r="D35" s="13"/>
      <c r="E35" s="14" t="s">
        <v>28</v>
      </c>
      <c r="F35" s="78">
        <v>0</v>
      </c>
      <c r="G35" s="78">
        <v>0</v>
      </c>
      <c r="H35" s="78">
        <f t="shared" ref="H35:H52" si="2">SUM(F35:G35)</f>
        <v>0</v>
      </c>
      <c r="I35" s="78">
        <v>0</v>
      </c>
      <c r="K35" s="16">
        <f>SUM(F35)</f>
        <v>0</v>
      </c>
      <c r="L35" s="15">
        <v>17</v>
      </c>
    </row>
    <row r="36" spans="1:12" ht="17.25" customHeight="1" x14ac:dyDescent="0.2">
      <c r="B36" s="32"/>
      <c r="C36" s="33"/>
      <c r="D36" s="33"/>
      <c r="E36" s="13" t="s">
        <v>29</v>
      </c>
      <c r="F36" s="78">
        <v>0</v>
      </c>
      <c r="G36" s="78">
        <v>0</v>
      </c>
      <c r="H36" s="78">
        <f t="shared" si="2"/>
        <v>0</v>
      </c>
      <c r="I36" s="78">
        <v>0</v>
      </c>
      <c r="K36" s="19"/>
      <c r="L36" s="15">
        <v>18</v>
      </c>
    </row>
    <row r="37" spans="1:12" ht="17.25" customHeight="1" x14ac:dyDescent="0.2">
      <c r="B37" s="32"/>
      <c r="C37" s="33"/>
      <c r="D37" s="33"/>
      <c r="E37" s="13" t="s">
        <v>30</v>
      </c>
      <c r="F37" s="78">
        <v>0</v>
      </c>
      <c r="G37" s="78">
        <v>0</v>
      </c>
      <c r="H37" s="78">
        <f t="shared" si="2"/>
        <v>0</v>
      </c>
      <c r="I37" s="78">
        <v>0</v>
      </c>
      <c r="K37" s="19"/>
      <c r="L37" s="15">
        <v>19</v>
      </c>
    </row>
    <row r="38" spans="1:12" ht="17.25" customHeight="1" x14ac:dyDescent="0.2">
      <c r="B38" s="32"/>
      <c r="C38" s="33"/>
      <c r="D38" s="33"/>
      <c r="E38" s="13" t="s">
        <v>31</v>
      </c>
      <c r="F38" s="78">
        <v>0</v>
      </c>
      <c r="G38" s="78">
        <v>0</v>
      </c>
      <c r="H38" s="78">
        <f t="shared" si="2"/>
        <v>0</v>
      </c>
      <c r="I38" s="78">
        <v>0</v>
      </c>
      <c r="K38" s="19"/>
      <c r="L38" s="15">
        <v>20</v>
      </c>
    </row>
    <row r="39" spans="1:12" ht="17.25" customHeight="1" x14ac:dyDescent="0.2">
      <c r="B39" s="32"/>
      <c r="C39" s="33"/>
      <c r="D39" s="33"/>
      <c r="E39" s="13" t="s">
        <v>32</v>
      </c>
      <c r="F39" s="78">
        <v>0</v>
      </c>
      <c r="G39" s="78">
        <v>0</v>
      </c>
      <c r="H39" s="78">
        <f t="shared" si="2"/>
        <v>0</v>
      </c>
      <c r="I39" s="78">
        <v>0</v>
      </c>
      <c r="K39" s="19"/>
      <c r="L39" s="15">
        <v>21</v>
      </c>
    </row>
    <row r="40" spans="1:12" ht="17.25" customHeight="1" x14ac:dyDescent="0.2">
      <c r="B40" s="32"/>
      <c r="C40" s="33"/>
      <c r="D40" s="33"/>
      <c r="E40" s="13" t="s">
        <v>33</v>
      </c>
      <c r="F40" s="78">
        <v>0</v>
      </c>
      <c r="G40" s="78">
        <v>0</v>
      </c>
      <c r="H40" s="78">
        <f t="shared" si="2"/>
        <v>0</v>
      </c>
      <c r="I40" s="78">
        <v>0</v>
      </c>
      <c r="K40" s="19"/>
      <c r="L40" s="15">
        <v>22</v>
      </c>
    </row>
    <row r="41" spans="1:12" ht="17.25" customHeight="1" x14ac:dyDescent="0.2">
      <c r="B41" s="12"/>
      <c r="C41" s="13"/>
      <c r="D41" s="13"/>
      <c r="E41" s="42" t="s">
        <v>34</v>
      </c>
      <c r="F41" s="78">
        <v>0</v>
      </c>
      <c r="G41" s="78">
        <v>0</v>
      </c>
      <c r="H41" s="78">
        <f t="shared" si="2"/>
        <v>0</v>
      </c>
      <c r="I41" s="78">
        <v>0</v>
      </c>
      <c r="K41" s="19"/>
      <c r="L41" s="15">
        <v>23</v>
      </c>
    </row>
    <row r="42" spans="1:12" ht="17.25" customHeight="1" x14ac:dyDescent="0.2">
      <c r="B42" s="32"/>
      <c r="C42" s="33"/>
      <c r="D42" s="33"/>
      <c r="E42" s="13" t="s">
        <v>35</v>
      </c>
      <c r="F42" s="78">
        <v>0</v>
      </c>
      <c r="G42" s="78">
        <v>0</v>
      </c>
      <c r="H42" s="78">
        <f t="shared" si="2"/>
        <v>0</v>
      </c>
      <c r="I42" s="78">
        <v>0</v>
      </c>
      <c r="K42" s="16"/>
      <c r="L42" s="15">
        <v>24</v>
      </c>
    </row>
    <row r="43" spans="1:12" ht="17.25" customHeight="1" x14ac:dyDescent="0.2">
      <c r="B43" s="32"/>
      <c r="C43" s="13" t="s">
        <v>36</v>
      </c>
      <c r="D43" s="13"/>
      <c r="E43" s="13"/>
      <c r="F43" s="78"/>
      <c r="G43" s="78"/>
      <c r="H43" s="78"/>
      <c r="I43" s="77"/>
      <c r="K43" s="16"/>
      <c r="L43" s="15"/>
    </row>
    <row r="44" spans="1:12" ht="17.25" customHeight="1" x14ac:dyDescent="0.2">
      <c r="B44" s="32"/>
      <c r="C44" s="13"/>
      <c r="D44" s="13"/>
      <c r="E44" s="13" t="s">
        <v>37</v>
      </c>
      <c r="F44" s="78">
        <v>0</v>
      </c>
      <c r="G44" s="78">
        <v>0</v>
      </c>
      <c r="H44" s="78">
        <f t="shared" si="2"/>
        <v>0</v>
      </c>
      <c r="I44" s="78">
        <v>0</v>
      </c>
      <c r="K44" s="16"/>
      <c r="L44" s="15">
        <v>25</v>
      </c>
    </row>
    <row r="45" spans="1:12" ht="17.25" customHeight="1" x14ac:dyDescent="0.2">
      <c r="B45" s="32"/>
      <c r="C45" s="13"/>
      <c r="D45" s="13"/>
      <c r="E45" s="13" t="s">
        <v>38</v>
      </c>
      <c r="F45" s="78">
        <v>0</v>
      </c>
      <c r="G45" s="78">
        <v>0</v>
      </c>
      <c r="H45" s="78">
        <f t="shared" si="2"/>
        <v>0</v>
      </c>
      <c r="I45" s="78">
        <v>0</v>
      </c>
      <c r="K45" s="16"/>
      <c r="L45" s="15">
        <v>26</v>
      </c>
    </row>
    <row r="46" spans="1:12" ht="17.25" customHeight="1" x14ac:dyDescent="0.2">
      <c r="B46" s="32"/>
      <c r="C46" s="13"/>
      <c r="D46" s="13"/>
      <c r="E46" s="13" t="s">
        <v>39</v>
      </c>
      <c r="F46" s="78">
        <v>0</v>
      </c>
      <c r="G46" s="78">
        <v>0</v>
      </c>
      <c r="H46" s="78">
        <f t="shared" si="2"/>
        <v>0</v>
      </c>
      <c r="I46" s="78">
        <v>0</v>
      </c>
      <c r="K46" s="23">
        <f>SUM(F44:F46)</f>
        <v>0</v>
      </c>
      <c r="L46" s="15">
        <v>27</v>
      </c>
    </row>
    <row r="47" spans="1:12" ht="17.25" customHeight="1" x14ac:dyDescent="0.2">
      <c r="B47" s="32"/>
      <c r="C47" s="13"/>
      <c r="D47" s="13"/>
      <c r="E47" s="13" t="s">
        <v>40</v>
      </c>
      <c r="F47" s="78">
        <v>0</v>
      </c>
      <c r="G47" s="78">
        <v>0</v>
      </c>
      <c r="H47" s="78">
        <f t="shared" si="2"/>
        <v>0</v>
      </c>
      <c r="I47" s="78">
        <v>0</v>
      </c>
      <c r="K47" s="23">
        <f>SUM(F47)</f>
        <v>0</v>
      </c>
      <c r="L47" s="15">
        <v>28</v>
      </c>
    </row>
    <row r="48" spans="1:12" ht="17.25" customHeight="1" x14ac:dyDescent="0.2">
      <c r="B48" s="32"/>
      <c r="C48" s="13"/>
      <c r="D48" s="13"/>
      <c r="E48" s="13" t="s">
        <v>41</v>
      </c>
      <c r="F48" s="78">
        <v>0</v>
      </c>
      <c r="G48" s="78">
        <v>0</v>
      </c>
      <c r="H48" s="78">
        <f t="shared" si="2"/>
        <v>0</v>
      </c>
      <c r="I48" s="78">
        <v>0</v>
      </c>
      <c r="K48" s="23">
        <f>SUM(F48)</f>
        <v>0</v>
      </c>
      <c r="L48" s="15">
        <v>29</v>
      </c>
    </row>
    <row r="49" spans="2:12" ht="17.25" customHeight="1" x14ac:dyDescent="0.2">
      <c r="B49" s="32"/>
      <c r="C49" s="13"/>
      <c r="D49" s="13"/>
      <c r="E49" s="13" t="s">
        <v>42</v>
      </c>
      <c r="F49" s="78">
        <v>0</v>
      </c>
      <c r="G49" s="78">
        <v>0</v>
      </c>
      <c r="H49" s="78">
        <f t="shared" si="2"/>
        <v>0</v>
      </c>
      <c r="I49" s="78">
        <v>0</v>
      </c>
      <c r="K49" s="23">
        <f>F49</f>
        <v>0</v>
      </c>
      <c r="L49" s="15">
        <v>30</v>
      </c>
    </row>
    <row r="50" spans="2:12" ht="17.25" customHeight="1" x14ac:dyDescent="0.2">
      <c r="B50" s="32"/>
      <c r="C50" s="13" t="s">
        <v>43</v>
      </c>
      <c r="D50" s="13"/>
      <c r="E50" s="13"/>
      <c r="F50" s="78">
        <v>0</v>
      </c>
      <c r="G50" s="78">
        <v>0</v>
      </c>
      <c r="H50" s="78">
        <f t="shared" si="2"/>
        <v>0</v>
      </c>
      <c r="I50" s="78">
        <v>0</v>
      </c>
      <c r="K50" s="23">
        <f>F50</f>
        <v>0</v>
      </c>
      <c r="L50" s="15">
        <v>31</v>
      </c>
    </row>
    <row r="51" spans="2:12" ht="17.25" customHeight="1" x14ac:dyDescent="0.2">
      <c r="B51" s="32"/>
      <c r="C51" s="13" t="s">
        <v>44</v>
      </c>
      <c r="D51" s="13"/>
      <c r="E51" s="13"/>
      <c r="F51" s="78">
        <v>0</v>
      </c>
      <c r="G51" s="78">
        <v>0</v>
      </c>
      <c r="H51" s="78">
        <f t="shared" si="2"/>
        <v>0</v>
      </c>
      <c r="I51" s="78">
        <v>0</v>
      </c>
      <c r="K51" s="23">
        <f>F51</f>
        <v>0</v>
      </c>
      <c r="L51" s="15">
        <v>32</v>
      </c>
    </row>
    <row r="52" spans="2:12" ht="17.25" customHeight="1" x14ac:dyDescent="0.2">
      <c r="B52" s="32"/>
      <c r="C52" s="13" t="s">
        <v>45</v>
      </c>
      <c r="D52" s="13"/>
      <c r="E52" s="14"/>
      <c r="F52" s="78">
        <v>0</v>
      </c>
      <c r="G52" s="78">
        <v>0</v>
      </c>
      <c r="H52" s="78">
        <f t="shared" si="2"/>
        <v>0</v>
      </c>
      <c r="I52" s="78">
        <v>0</v>
      </c>
      <c r="K52" s="23">
        <f>F52</f>
        <v>0</v>
      </c>
      <c r="L52" s="15">
        <v>33</v>
      </c>
    </row>
    <row r="53" spans="2:12" ht="16.5" customHeight="1" x14ac:dyDescent="0.2">
      <c r="B53" s="32"/>
      <c r="C53" s="13"/>
      <c r="D53" s="13"/>
      <c r="E53" s="34" t="s">
        <v>46</v>
      </c>
      <c r="F53" s="113">
        <f>SUM(F34:F52)</f>
        <v>0</v>
      </c>
      <c r="G53" s="82">
        <f t="shared" ref="G53:I53" si="3">SUM(G34:G52)</f>
        <v>0</v>
      </c>
      <c r="H53" s="82">
        <f t="shared" si="3"/>
        <v>0</v>
      </c>
      <c r="I53" s="82">
        <f t="shared" si="3"/>
        <v>0</v>
      </c>
      <c r="J53" s="35"/>
      <c r="K53" s="36">
        <f>F53+I53</f>
        <v>0</v>
      </c>
    </row>
    <row r="54" spans="2:12" ht="16.5" customHeight="1" x14ac:dyDescent="0.2">
      <c r="B54" s="32"/>
      <c r="C54" s="13"/>
      <c r="D54" s="13"/>
      <c r="E54" s="34" t="s">
        <v>47</v>
      </c>
      <c r="F54" s="83"/>
      <c r="G54" s="83"/>
      <c r="H54" s="79">
        <f>H29-H53</f>
        <v>0</v>
      </c>
      <c r="I54" s="79">
        <f>I29-I53</f>
        <v>0</v>
      </c>
      <c r="J54" s="35"/>
    </row>
    <row r="55" spans="2:12" ht="16.5" customHeight="1" x14ac:dyDescent="0.2">
      <c r="B55" s="32"/>
      <c r="C55" s="33"/>
      <c r="D55" s="33"/>
      <c r="E55" s="34" t="s">
        <v>48</v>
      </c>
      <c r="F55" s="83"/>
      <c r="G55" s="83"/>
      <c r="H55" s="110">
        <f>H70</f>
        <v>0</v>
      </c>
      <c r="I55" s="85">
        <v>0</v>
      </c>
      <c r="J55" s="35"/>
      <c r="K55" s="16"/>
    </row>
    <row r="56" spans="2:12" ht="18.75" customHeight="1" thickBot="1" x14ac:dyDescent="0.25">
      <c r="B56" s="32"/>
      <c r="C56" s="33"/>
      <c r="D56" s="33"/>
      <c r="E56" s="34" t="s">
        <v>63</v>
      </c>
      <c r="F56" s="86"/>
      <c r="G56" s="86"/>
      <c r="H56" s="87">
        <f>H54+H55</f>
        <v>0</v>
      </c>
      <c r="I56" s="111">
        <f>I70</f>
        <v>0</v>
      </c>
      <c r="J56" s="16"/>
      <c r="K56" s="16"/>
    </row>
    <row r="57" spans="2:12" ht="16.5" customHeight="1" thickTop="1" x14ac:dyDescent="0.2">
      <c r="B57" s="32"/>
      <c r="C57" s="33"/>
      <c r="D57" s="33"/>
      <c r="E57" s="34" t="s">
        <v>64</v>
      </c>
      <c r="F57" s="89"/>
      <c r="G57" s="89"/>
      <c r="H57" s="90">
        <v>0</v>
      </c>
      <c r="I57" s="91">
        <v>0</v>
      </c>
      <c r="J57" s="35"/>
      <c r="K57" s="16"/>
    </row>
    <row r="58" spans="2:12" ht="16.5" customHeight="1" x14ac:dyDescent="0.2">
      <c r="B58" s="32"/>
      <c r="C58" s="33"/>
      <c r="D58" s="33"/>
      <c r="E58" s="34" t="s">
        <v>65</v>
      </c>
      <c r="F58" s="83"/>
      <c r="G58" s="83"/>
      <c r="H58" s="103"/>
      <c r="I58" s="112">
        <f>F53</f>
        <v>0</v>
      </c>
      <c r="J58" s="35"/>
      <c r="K58" s="16"/>
    </row>
    <row r="59" spans="2:12" ht="19.5" customHeight="1" thickBot="1" x14ac:dyDescent="0.25">
      <c r="B59" s="37"/>
      <c r="C59" s="38"/>
      <c r="D59" s="38"/>
      <c r="E59" s="26" t="s">
        <v>49</v>
      </c>
      <c r="F59" s="87"/>
      <c r="G59" s="87"/>
      <c r="H59" s="87">
        <f>H56-H5</f>
        <v>0</v>
      </c>
      <c r="I59" s="104">
        <f>I56-I57-I58</f>
        <v>0</v>
      </c>
      <c r="J59" s="35"/>
      <c r="K59" s="39"/>
    </row>
    <row r="60" spans="2:12" ht="17.25" customHeight="1" thickTop="1" x14ac:dyDescent="0.2">
      <c r="B60" s="115" t="s">
        <v>50</v>
      </c>
      <c r="C60" s="115"/>
      <c r="D60" s="115"/>
      <c r="E60" s="115"/>
      <c r="F60" s="115"/>
      <c r="G60" s="115"/>
      <c r="H60" s="115"/>
      <c r="I60" s="115"/>
      <c r="J60" s="109"/>
      <c r="K60" s="44" t="s">
        <v>0</v>
      </c>
    </row>
    <row r="61" spans="2:12" ht="19.5" customHeight="1" x14ac:dyDescent="0.2">
      <c r="B61" s="116" t="s">
        <v>3</v>
      </c>
      <c r="C61" s="117"/>
      <c r="D61" s="117"/>
      <c r="E61" s="118"/>
      <c r="F61" s="119" t="s">
        <v>4</v>
      </c>
      <c r="G61" s="119"/>
      <c r="H61" s="119"/>
      <c r="I61" s="119"/>
      <c r="J61" s="4"/>
      <c r="K61" s="16"/>
    </row>
    <row r="62" spans="2:12" ht="36" customHeight="1" x14ac:dyDescent="0.2">
      <c r="B62" s="29"/>
      <c r="C62" s="30"/>
      <c r="D62" s="30"/>
      <c r="E62" s="31"/>
      <c r="F62" s="71" t="s">
        <v>59</v>
      </c>
      <c r="G62" s="71"/>
      <c r="H62" s="72" t="s">
        <v>107</v>
      </c>
      <c r="I62" s="107" t="s">
        <v>109</v>
      </c>
      <c r="J62" s="4"/>
      <c r="K62" s="16"/>
    </row>
    <row r="63" spans="2:12" ht="22.5" customHeight="1" x14ac:dyDescent="0.2">
      <c r="B63" s="9" t="s">
        <v>51</v>
      </c>
      <c r="C63" s="10"/>
      <c r="D63" s="10"/>
      <c r="E63" s="11"/>
      <c r="F63" s="92"/>
      <c r="G63" s="92"/>
      <c r="H63" s="92"/>
      <c r="I63" s="93"/>
      <c r="J63" s="1"/>
      <c r="K63" s="16"/>
    </row>
    <row r="64" spans="2:12" ht="16.5" customHeight="1" x14ac:dyDescent="0.2">
      <c r="B64" s="12"/>
      <c r="C64" s="13" t="s">
        <v>52</v>
      </c>
      <c r="D64" s="13"/>
      <c r="E64" s="33"/>
      <c r="F64" s="78"/>
      <c r="G64" s="78"/>
      <c r="H64" s="78">
        <v>0</v>
      </c>
      <c r="I64" s="77">
        <v>0</v>
      </c>
      <c r="J64" s="15"/>
      <c r="K64" s="16"/>
    </row>
    <row r="65" spans="2:11" ht="16.5" customHeight="1" x14ac:dyDescent="0.2">
      <c r="B65" s="12"/>
      <c r="C65" s="13" t="s">
        <v>53</v>
      </c>
      <c r="D65" s="13"/>
      <c r="E65" s="33"/>
      <c r="F65" s="78"/>
      <c r="G65" s="78"/>
      <c r="H65" s="78">
        <v>0</v>
      </c>
      <c r="I65" s="77">
        <v>0</v>
      </c>
      <c r="J65" s="15"/>
      <c r="K65" s="16"/>
    </row>
    <row r="66" spans="2:11" ht="16.5" customHeight="1" x14ac:dyDescent="0.2">
      <c r="B66" s="12"/>
      <c r="C66" s="13" t="s">
        <v>54</v>
      </c>
      <c r="D66" s="13"/>
      <c r="E66" s="14"/>
      <c r="F66" s="78"/>
      <c r="G66" s="78"/>
      <c r="H66" s="78"/>
      <c r="I66" s="77"/>
      <c r="J66" s="15"/>
      <c r="K66" s="16"/>
    </row>
    <row r="67" spans="2:11" ht="16.5" customHeight="1" x14ac:dyDescent="0.2">
      <c r="B67" s="12"/>
      <c r="C67" s="13"/>
      <c r="D67" s="13"/>
      <c r="E67" s="14" t="s">
        <v>55</v>
      </c>
      <c r="F67" s="78"/>
      <c r="G67" s="78"/>
      <c r="H67" s="78">
        <v>0</v>
      </c>
      <c r="I67" s="77">
        <v>0</v>
      </c>
      <c r="J67" s="15"/>
      <c r="K67" s="16"/>
    </row>
    <row r="68" spans="2:11" ht="16.5" customHeight="1" x14ac:dyDescent="0.2">
      <c r="B68" s="12"/>
      <c r="C68" s="13"/>
      <c r="D68" s="13"/>
      <c r="E68" s="14" t="s">
        <v>69</v>
      </c>
      <c r="F68" s="78"/>
      <c r="G68" s="78"/>
      <c r="H68" s="78">
        <v>0</v>
      </c>
      <c r="I68" s="77">
        <v>0</v>
      </c>
      <c r="J68" s="15"/>
      <c r="K68" s="16"/>
    </row>
    <row r="69" spans="2:11" ht="16.5" customHeight="1" x14ac:dyDescent="0.2">
      <c r="B69" s="12"/>
      <c r="C69" s="13"/>
      <c r="D69" s="13"/>
      <c r="E69" s="14" t="s">
        <v>70</v>
      </c>
      <c r="F69" s="94"/>
      <c r="G69" s="94"/>
      <c r="H69" s="94">
        <v>0</v>
      </c>
      <c r="I69" s="95">
        <v>0</v>
      </c>
      <c r="J69" s="15"/>
      <c r="K69" s="16"/>
    </row>
    <row r="70" spans="2:11" ht="22.5" customHeight="1" x14ac:dyDescent="0.2">
      <c r="B70" s="24"/>
      <c r="C70" s="25"/>
      <c r="D70" s="25"/>
      <c r="E70" s="40" t="s">
        <v>56</v>
      </c>
      <c r="F70" s="79">
        <f>SUM(F63:F69)</f>
        <v>0</v>
      </c>
      <c r="G70" s="79"/>
      <c r="H70" s="79">
        <f>SUM(H64:H69)</f>
        <v>0</v>
      </c>
      <c r="I70" s="114">
        <f>SUM(I64:I69)</f>
        <v>0</v>
      </c>
      <c r="J70" s="35"/>
      <c r="K70" s="41">
        <f>I54-F70</f>
        <v>0</v>
      </c>
    </row>
    <row r="71" spans="2:11" ht="11.25" customHeight="1" x14ac:dyDescent="0.2">
      <c r="B71" s="1"/>
      <c r="C71" s="1"/>
      <c r="D71" s="1"/>
      <c r="E71" s="16"/>
      <c r="F71" s="96"/>
      <c r="G71" s="96"/>
      <c r="H71" s="96"/>
      <c r="I71" s="27"/>
      <c r="J71" s="35"/>
      <c r="K71" s="16"/>
    </row>
    <row r="72" spans="2:11" ht="19.5" customHeight="1" x14ac:dyDescent="0.2">
      <c r="B72" s="1" t="s">
        <v>66</v>
      </c>
      <c r="E72" s="3" t="s">
        <v>67</v>
      </c>
      <c r="K72" s="16"/>
    </row>
    <row r="73" spans="2:11" ht="19.5" customHeight="1" x14ac:dyDescent="0.2">
      <c r="B73" s="1"/>
      <c r="E73" s="3" t="s">
        <v>114</v>
      </c>
      <c r="K73" s="16"/>
    </row>
    <row r="74" spans="2:11" ht="19.5" customHeight="1" x14ac:dyDescent="0.2">
      <c r="B74" s="1"/>
      <c r="E74" s="3" t="s">
        <v>113</v>
      </c>
      <c r="K74" s="16"/>
    </row>
    <row r="75" spans="2:11" ht="19.5" customHeight="1" x14ac:dyDescent="0.2">
      <c r="B75" s="1"/>
      <c r="K75" s="16"/>
    </row>
    <row r="76" spans="2:11" ht="19.5" customHeight="1" x14ac:dyDescent="0.2">
      <c r="B76" s="1"/>
      <c r="K76" s="16"/>
    </row>
    <row r="77" spans="2:11" ht="17.25" customHeight="1" x14ac:dyDescent="0.2">
      <c r="E77" s="1"/>
      <c r="K77" s="16"/>
    </row>
    <row r="78" spans="2:11" ht="19.5" customHeight="1" x14ac:dyDescent="0.2">
      <c r="B78" s="1"/>
      <c r="D78" s="1"/>
      <c r="E78" s="106" t="s">
        <v>61</v>
      </c>
      <c r="F78" s="99"/>
      <c r="G78" s="99" t="s">
        <v>60</v>
      </c>
      <c r="H78" s="99"/>
      <c r="I78" s="69"/>
      <c r="J78" s="1"/>
      <c r="K78" s="16"/>
    </row>
    <row r="79" spans="2:11" ht="19.5" customHeight="1" x14ac:dyDescent="0.2">
      <c r="B79" s="1"/>
      <c r="C79" s="1"/>
      <c r="D79" s="1"/>
      <c r="E79" s="106" t="s">
        <v>71</v>
      </c>
      <c r="F79" s="99"/>
      <c r="G79" s="99"/>
      <c r="H79" s="105" t="s">
        <v>71</v>
      </c>
      <c r="I79" s="69"/>
      <c r="J79" s="1"/>
      <c r="K79" s="16"/>
    </row>
    <row r="80" spans="2:11" ht="19.5" customHeight="1" x14ac:dyDescent="0.2">
      <c r="B80" s="1"/>
      <c r="D80" s="1"/>
      <c r="E80" s="106" t="s">
        <v>0</v>
      </c>
      <c r="F80" s="100"/>
      <c r="G80" s="108" t="s">
        <v>112</v>
      </c>
      <c r="H80" s="108"/>
      <c r="I80" s="69"/>
      <c r="J80" s="1"/>
      <c r="K80" s="16"/>
    </row>
    <row r="81" spans="5:11" ht="19.5" customHeight="1" x14ac:dyDescent="0.2">
      <c r="E81" s="106" t="s">
        <v>72</v>
      </c>
      <c r="F81" s="101"/>
      <c r="G81" s="101"/>
      <c r="H81" s="105" t="s">
        <v>0</v>
      </c>
      <c r="K81" s="1"/>
    </row>
    <row r="82" spans="5:11" ht="19.5" customHeight="1" x14ac:dyDescent="0.2">
      <c r="K82" s="1"/>
    </row>
    <row r="83" spans="5:11" ht="19.5" customHeight="1" x14ac:dyDescent="0.2">
      <c r="K83" s="1"/>
    </row>
    <row r="84" spans="5:11" ht="19.5" customHeight="1" x14ac:dyDescent="0.2">
      <c r="K84" s="1"/>
    </row>
    <row r="85" spans="5:11" ht="19.5" customHeight="1" x14ac:dyDescent="0.2">
      <c r="K85" s="1"/>
    </row>
    <row r="86" spans="5:11" ht="19.5" customHeight="1" x14ac:dyDescent="0.2">
      <c r="K86" s="1"/>
    </row>
    <row r="87" spans="5:11" ht="19.5" customHeight="1" x14ac:dyDescent="0.2">
      <c r="K87" s="1"/>
    </row>
    <row r="88" spans="5:11" ht="19.5" customHeight="1" x14ac:dyDescent="0.2">
      <c r="K88" s="1"/>
    </row>
    <row r="89" spans="5:11" ht="19.5" customHeight="1" x14ac:dyDescent="0.2">
      <c r="K89" s="1"/>
    </row>
  </sheetData>
  <mergeCells count="13">
    <mergeCell ref="B60:I60"/>
    <mergeCell ref="B61:E61"/>
    <mergeCell ref="F61:I61"/>
    <mergeCell ref="B2:I2"/>
    <mergeCell ref="B3:I3"/>
    <mergeCell ref="B4:I4"/>
    <mergeCell ref="B5:H5"/>
    <mergeCell ref="B7:E7"/>
    <mergeCell ref="F7:I7"/>
    <mergeCell ref="D11:E11"/>
    <mergeCell ref="B30:I30"/>
    <mergeCell ref="B31:E31"/>
    <mergeCell ref="F31:I31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83" orientation="landscape" r:id="rId1"/>
  <rowBreaks count="2" manualBreakCount="2">
    <brk id="29" max="16383" man="1"/>
    <brk id="5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9"/>
  <sheetViews>
    <sheetView view="pageBreakPreview" topLeftCell="D67" zoomScaleNormal="100" zoomScaleSheetLayoutView="100" workbookViewId="0">
      <selection activeCell="H80" sqref="H80:J80"/>
    </sheetView>
  </sheetViews>
  <sheetFormatPr defaultColWidth="9" defaultRowHeight="19.5" customHeight="1" x14ac:dyDescent="0.2"/>
  <cols>
    <col min="1" max="1" width="1.25" style="3" customWidth="1"/>
    <col min="2" max="4" width="2.875" style="3" customWidth="1"/>
    <col min="5" max="5" width="53.75" style="3" customWidth="1"/>
    <col min="6" max="10" width="15.625" style="97" customWidth="1"/>
    <col min="11" max="11" width="15.625" style="98" customWidth="1"/>
    <col min="12" max="12" width="4.125" style="3" customWidth="1"/>
    <col min="13" max="13" width="12.125" style="3" bestFit="1" customWidth="1"/>
    <col min="14" max="14" width="3.625" style="3" customWidth="1"/>
    <col min="15" max="15" width="4.375" style="3" customWidth="1"/>
    <col min="16" max="16" width="4.875" style="3" customWidth="1"/>
    <col min="17" max="16384" width="9" style="3"/>
  </cols>
  <sheetData>
    <row r="1" spans="1:13" ht="6.75" customHeight="1" x14ac:dyDescent="0.2">
      <c r="A1" s="1"/>
      <c r="B1" s="1"/>
      <c r="C1" s="1"/>
      <c r="D1" s="1"/>
      <c r="E1" s="1"/>
      <c r="F1" s="68"/>
      <c r="G1" s="68"/>
      <c r="H1" s="68"/>
      <c r="I1" s="68"/>
      <c r="J1" s="68"/>
      <c r="K1" s="69" t="s">
        <v>0</v>
      </c>
      <c r="L1" s="1"/>
    </row>
    <row r="2" spans="1:13" ht="19.5" customHeight="1" x14ac:dyDescent="0.2">
      <c r="A2" s="1"/>
      <c r="B2" s="120" t="s">
        <v>1</v>
      </c>
      <c r="C2" s="120"/>
      <c r="D2" s="120"/>
      <c r="E2" s="120"/>
      <c r="F2" s="120"/>
      <c r="G2" s="120"/>
      <c r="H2" s="120"/>
      <c r="I2" s="120"/>
      <c r="J2" s="120"/>
      <c r="K2" s="120"/>
      <c r="L2" s="4"/>
    </row>
    <row r="3" spans="1:13" ht="19.5" customHeight="1" x14ac:dyDescent="0.2">
      <c r="A3" s="1"/>
      <c r="B3" s="120" t="s">
        <v>68</v>
      </c>
      <c r="C3" s="120"/>
      <c r="D3" s="120"/>
      <c r="E3" s="120"/>
      <c r="F3" s="120"/>
      <c r="G3" s="120"/>
      <c r="H3" s="120"/>
      <c r="I3" s="120"/>
      <c r="J3" s="120"/>
      <c r="K3" s="120"/>
      <c r="L3" s="4"/>
    </row>
    <row r="4" spans="1:13" ht="19.5" customHeight="1" x14ac:dyDescent="0.2">
      <c r="A4" s="1"/>
      <c r="B4" s="120" t="s">
        <v>57</v>
      </c>
      <c r="C4" s="120"/>
      <c r="D4" s="120"/>
      <c r="E4" s="120"/>
      <c r="F4" s="120"/>
      <c r="G4" s="120"/>
      <c r="H4" s="120"/>
      <c r="I4" s="120"/>
      <c r="J4" s="120"/>
      <c r="K4" s="120"/>
      <c r="L4" s="4"/>
    </row>
    <row r="5" spans="1:13" ht="19.5" customHeight="1" x14ac:dyDescent="0.2">
      <c r="A5" s="1"/>
      <c r="B5" s="121" t="s">
        <v>110</v>
      </c>
      <c r="C5" s="121"/>
      <c r="D5" s="121"/>
      <c r="E5" s="121"/>
      <c r="F5" s="121"/>
      <c r="G5" s="121"/>
      <c r="H5" s="121"/>
      <c r="I5" s="121"/>
      <c r="J5" s="121"/>
      <c r="K5" s="70" t="s">
        <v>2</v>
      </c>
      <c r="L5" s="4"/>
    </row>
    <row r="6" spans="1:13" ht="10.5" customHeight="1" x14ac:dyDescent="0.2">
      <c r="A6" s="1"/>
      <c r="B6" s="1"/>
      <c r="C6" s="1"/>
      <c r="D6" s="1"/>
      <c r="E6" s="1"/>
      <c r="F6" s="68"/>
      <c r="G6" s="68"/>
      <c r="H6" s="68"/>
      <c r="I6" s="68"/>
      <c r="J6" s="68"/>
      <c r="K6" s="69"/>
      <c r="L6" s="1"/>
    </row>
    <row r="7" spans="1:13" ht="19.5" customHeight="1" x14ac:dyDescent="0.2">
      <c r="A7" s="1"/>
      <c r="B7" s="116" t="s">
        <v>3</v>
      </c>
      <c r="C7" s="117"/>
      <c r="D7" s="117"/>
      <c r="E7" s="118"/>
      <c r="F7" s="122" t="s">
        <v>4</v>
      </c>
      <c r="G7" s="123"/>
      <c r="H7" s="123"/>
      <c r="I7" s="123"/>
      <c r="J7" s="123"/>
      <c r="K7" s="124"/>
      <c r="L7" s="4"/>
      <c r="M7" s="1"/>
    </row>
    <row r="8" spans="1:13" s="8" customFormat="1" ht="33.75" customHeight="1" x14ac:dyDescent="0.2">
      <c r="A8" s="4"/>
      <c r="B8" s="6"/>
      <c r="C8" s="4"/>
      <c r="D8" s="4"/>
      <c r="E8" s="7"/>
      <c r="F8" s="71" t="s">
        <v>59</v>
      </c>
      <c r="G8" s="71" t="s">
        <v>105</v>
      </c>
      <c r="H8" s="72" t="s">
        <v>107</v>
      </c>
      <c r="I8" s="71" t="s">
        <v>58</v>
      </c>
      <c r="J8" s="102" t="s">
        <v>108</v>
      </c>
      <c r="K8" s="73" t="s">
        <v>109</v>
      </c>
      <c r="L8" s="4"/>
      <c r="M8" s="4"/>
    </row>
    <row r="9" spans="1:13" ht="18.75" customHeight="1" x14ac:dyDescent="0.2">
      <c r="A9" s="1"/>
      <c r="B9" s="9" t="s">
        <v>5</v>
      </c>
      <c r="C9" s="10"/>
      <c r="D9" s="10"/>
      <c r="E9" s="11"/>
      <c r="F9" s="74"/>
      <c r="G9" s="74"/>
      <c r="H9" s="74"/>
      <c r="I9" s="74"/>
      <c r="J9" s="74"/>
      <c r="K9" s="75"/>
      <c r="M9" s="1"/>
    </row>
    <row r="10" spans="1:13" ht="18" customHeight="1" x14ac:dyDescent="0.2">
      <c r="A10" s="1"/>
      <c r="B10" s="12"/>
      <c r="C10" s="13" t="s">
        <v>6</v>
      </c>
      <c r="D10" s="13"/>
      <c r="E10" s="14"/>
      <c r="F10" s="76"/>
      <c r="G10" s="76"/>
      <c r="H10" s="76"/>
      <c r="I10" s="76"/>
      <c r="J10" s="76"/>
      <c r="K10" s="77"/>
      <c r="L10" s="15"/>
      <c r="M10" s="16"/>
    </row>
    <row r="11" spans="1:13" ht="18" customHeight="1" x14ac:dyDescent="0.2">
      <c r="A11" s="1"/>
      <c r="B11" s="12"/>
      <c r="C11" s="13"/>
      <c r="D11" s="125" t="s">
        <v>7</v>
      </c>
      <c r="E11" s="126"/>
      <c r="F11" s="76"/>
      <c r="G11" s="76"/>
      <c r="H11" s="76"/>
      <c r="I11" s="76"/>
      <c r="J11" s="76"/>
      <c r="K11" s="77"/>
      <c r="L11" s="15"/>
      <c r="M11" s="17">
        <f>SUM(F12:F21)</f>
        <v>0</v>
      </c>
    </row>
    <row r="12" spans="1:13" ht="18" customHeight="1" x14ac:dyDescent="0.2">
      <c r="A12" s="1"/>
      <c r="B12" s="12"/>
      <c r="C12" s="13"/>
      <c r="D12" s="13"/>
      <c r="E12" s="18" t="s">
        <v>8</v>
      </c>
      <c r="F12" s="76">
        <v>0</v>
      </c>
      <c r="G12" s="76">
        <v>0</v>
      </c>
      <c r="H12" s="76">
        <f>SUM(F12:G12)</f>
        <v>0</v>
      </c>
      <c r="I12" s="76">
        <v>0</v>
      </c>
      <c r="J12" s="76">
        <f>SUM(H12:I12)</f>
        <v>0</v>
      </c>
      <c r="K12" s="76">
        <v>0</v>
      </c>
      <c r="L12" s="15"/>
      <c r="M12" s="19"/>
    </row>
    <row r="13" spans="1:13" ht="18" customHeight="1" x14ac:dyDescent="0.2">
      <c r="A13" s="1"/>
      <c r="B13" s="12"/>
      <c r="C13" s="13"/>
      <c r="D13" s="13"/>
      <c r="E13" s="18" t="s">
        <v>9</v>
      </c>
      <c r="F13" s="76">
        <v>0</v>
      </c>
      <c r="G13" s="76">
        <v>0</v>
      </c>
      <c r="H13" s="76">
        <f t="shared" ref="H13:H28" si="0">SUM(F13:G13)</f>
        <v>0</v>
      </c>
      <c r="I13" s="76">
        <v>0</v>
      </c>
      <c r="J13" s="76">
        <f t="shared" ref="J13:J28" si="1">SUM(H13:I13)</f>
        <v>0</v>
      </c>
      <c r="K13" s="76">
        <v>0</v>
      </c>
      <c r="L13" s="15"/>
      <c r="M13" s="19"/>
    </row>
    <row r="14" spans="1:13" ht="18" customHeight="1" x14ac:dyDescent="0.2">
      <c r="A14" s="1"/>
      <c r="B14" s="12"/>
      <c r="C14" s="13"/>
      <c r="D14" s="13"/>
      <c r="E14" s="14" t="s">
        <v>10</v>
      </c>
      <c r="F14" s="76">
        <v>0</v>
      </c>
      <c r="G14" s="76">
        <v>0</v>
      </c>
      <c r="H14" s="76">
        <f t="shared" si="0"/>
        <v>0</v>
      </c>
      <c r="I14" s="76">
        <v>0</v>
      </c>
      <c r="J14" s="76">
        <f t="shared" si="1"/>
        <v>0</v>
      </c>
      <c r="K14" s="76">
        <v>0</v>
      </c>
      <c r="L14" s="15"/>
      <c r="M14" s="16"/>
    </row>
    <row r="15" spans="1:13" ht="18" customHeight="1" x14ac:dyDescent="0.2">
      <c r="A15" s="1"/>
      <c r="B15" s="12"/>
      <c r="C15" s="13"/>
      <c r="D15" s="13"/>
      <c r="E15" s="18" t="s">
        <v>11</v>
      </c>
      <c r="F15" s="76">
        <v>0</v>
      </c>
      <c r="G15" s="76">
        <v>0</v>
      </c>
      <c r="H15" s="76">
        <f t="shared" si="0"/>
        <v>0</v>
      </c>
      <c r="I15" s="76">
        <v>0</v>
      </c>
      <c r="J15" s="76">
        <f t="shared" si="1"/>
        <v>0</v>
      </c>
      <c r="K15" s="76">
        <v>0</v>
      </c>
      <c r="L15" s="15"/>
      <c r="M15" s="16"/>
    </row>
    <row r="16" spans="1:13" ht="18" customHeight="1" x14ac:dyDescent="0.2">
      <c r="A16" s="1"/>
      <c r="B16" s="12"/>
      <c r="C16" s="13"/>
      <c r="D16" s="13"/>
      <c r="E16" s="18" t="s">
        <v>12</v>
      </c>
      <c r="F16" s="76">
        <v>0</v>
      </c>
      <c r="G16" s="76">
        <v>0</v>
      </c>
      <c r="H16" s="76">
        <f t="shared" si="0"/>
        <v>0</v>
      </c>
      <c r="I16" s="76">
        <v>0</v>
      </c>
      <c r="J16" s="76">
        <f t="shared" si="1"/>
        <v>0</v>
      </c>
      <c r="K16" s="76">
        <v>0</v>
      </c>
      <c r="L16" s="15"/>
      <c r="M16" s="16"/>
    </row>
    <row r="17" spans="1:13" ht="18" customHeight="1" x14ac:dyDescent="0.2">
      <c r="A17" s="1"/>
      <c r="B17" s="12"/>
      <c r="C17" s="13"/>
      <c r="D17" s="13"/>
      <c r="E17" s="20" t="s">
        <v>13</v>
      </c>
      <c r="F17" s="76">
        <v>0</v>
      </c>
      <c r="G17" s="76">
        <v>0</v>
      </c>
      <c r="H17" s="76">
        <f t="shared" si="0"/>
        <v>0</v>
      </c>
      <c r="I17" s="76">
        <v>0</v>
      </c>
      <c r="J17" s="76">
        <f t="shared" si="1"/>
        <v>0</v>
      </c>
      <c r="K17" s="76">
        <v>0</v>
      </c>
      <c r="L17" s="15"/>
      <c r="M17" s="16"/>
    </row>
    <row r="18" spans="1:13" ht="18" customHeight="1" x14ac:dyDescent="0.2">
      <c r="A18" s="1"/>
      <c r="B18" s="12"/>
      <c r="C18" s="13"/>
      <c r="D18" s="13"/>
      <c r="E18" s="14" t="s">
        <v>14</v>
      </c>
      <c r="F18" s="76">
        <v>0</v>
      </c>
      <c r="G18" s="76">
        <v>0</v>
      </c>
      <c r="H18" s="76">
        <f t="shared" si="0"/>
        <v>0</v>
      </c>
      <c r="I18" s="76">
        <v>0</v>
      </c>
      <c r="J18" s="76">
        <f t="shared" si="1"/>
        <v>0</v>
      </c>
      <c r="K18" s="76">
        <v>0</v>
      </c>
      <c r="L18" s="15"/>
      <c r="M18" s="16"/>
    </row>
    <row r="19" spans="1:13" ht="18" customHeight="1" x14ac:dyDescent="0.2">
      <c r="A19" s="1"/>
      <c r="B19" s="12"/>
      <c r="C19" s="13"/>
      <c r="D19" s="13"/>
      <c r="E19" s="14" t="s">
        <v>15</v>
      </c>
      <c r="F19" s="76">
        <v>0</v>
      </c>
      <c r="G19" s="76">
        <v>0</v>
      </c>
      <c r="H19" s="76">
        <f t="shared" si="0"/>
        <v>0</v>
      </c>
      <c r="I19" s="76">
        <v>0</v>
      </c>
      <c r="J19" s="76">
        <f t="shared" si="1"/>
        <v>0</v>
      </c>
      <c r="K19" s="76">
        <v>0</v>
      </c>
      <c r="L19" s="15"/>
      <c r="M19" s="16"/>
    </row>
    <row r="20" spans="1:13" ht="18" customHeight="1" x14ac:dyDescent="0.2">
      <c r="A20" s="1"/>
      <c r="B20" s="12"/>
      <c r="C20" s="13"/>
      <c r="D20" s="13"/>
      <c r="E20" s="14" t="s">
        <v>16</v>
      </c>
      <c r="F20" s="76">
        <v>0</v>
      </c>
      <c r="G20" s="76">
        <v>0</v>
      </c>
      <c r="H20" s="76">
        <f t="shared" si="0"/>
        <v>0</v>
      </c>
      <c r="I20" s="76">
        <v>0</v>
      </c>
      <c r="J20" s="76">
        <f t="shared" si="1"/>
        <v>0</v>
      </c>
      <c r="K20" s="76">
        <v>0</v>
      </c>
      <c r="L20" s="15"/>
      <c r="M20" s="16"/>
    </row>
    <row r="21" spans="1:13" ht="18" customHeight="1" x14ac:dyDescent="0.2">
      <c r="A21" s="1"/>
      <c r="B21" s="12"/>
      <c r="C21" s="13"/>
      <c r="D21" s="13"/>
      <c r="E21" s="21" t="s">
        <v>17</v>
      </c>
      <c r="F21" s="76">
        <v>0</v>
      </c>
      <c r="G21" s="76">
        <v>0</v>
      </c>
      <c r="H21" s="76">
        <f t="shared" si="0"/>
        <v>0</v>
      </c>
      <c r="I21" s="76">
        <v>0</v>
      </c>
      <c r="J21" s="76">
        <f t="shared" si="1"/>
        <v>0</v>
      </c>
      <c r="K21" s="76">
        <v>0</v>
      </c>
      <c r="L21" s="15"/>
    </row>
    <row r="22" spans="1:13" ht="18" customHeight="1" x14ac:dyDescent="0.2">
      <c r="A22" s="1" t="s">
        <v>0</v>
      </c>
      <c r="B22" s="12"/>
      <c r="C22" s="13"/>
      <c r="D22" s="13" t="s">
        <v>18</v>
      </c>
      <c r="E22" s="14"/>
      <c r="F22" s="76"/>
      <c r="G22" s="76"/>
      <c r="H22" s="76"/>
      <c r="I22" s="76"/>
      <c r="J22" s="76"/>
      <c r="K22" s="76"/>
      <c r="L22" s="15"/>
      <c r="M22" s="17">
        <f>SUM(F23:F24)</f>
        <v>0</v>
      </c>
    </row>
    <row r="23" spans="1:13" ht="18" customHeight="1" x14ac:dyDescent="0.2">
      <c r="A23" s="1"/>
      <c r="B23" s="12"/>
      <c r="C23" s="13"/>
      <c r="D23" s="13"/>
      <c r="E23" s="18" t="s">
        <v>19</v>
      </c>
      <c r="F23" s="78">
        <v>0</v>
      </c>
      <c r="G23" s="78">
        <v>0</v>
      </c>
      <c r="H23" s="76">
        <f t="shared" si="0"/>
        <v>0</v>
      </c>
      <c r="I23" s="76">
        <v>0</v>
      </c>
      <c r="J23" s="76">
        <f t="shared" si="1"/>
        <v>0</v>
      </c>
      <c r="K23" s="76">
        <v>0</v>
      </c>
      <c r="L23" s="15"/>
      <c r="M23" s="19"/>
    </row>
    <row r="24" spans="1:13" ht="18" customHeight="1" x14ac:dyDescent="0.2">
      <c r="A24" s="1"/>
      <c r="B24" s="12"/>
      <c r="C24" s="13"/>
      <c r="D24" s="13"/>
      <c r="E24" s="14" t="s">
        <v>20</v>
      </c>
      <c r="F24" s="78">
        <v>0</v>
      </c>
      <c r="G24" s="78">
        <v>0</v>
      </c>
      <c r="H24" s="76">
        <f t="shared" si="0"/>
        <v>0</v>
      </c>
      <c r="I24" s="76">
        <v>0</v>
      </c>
      <c r="J24" s="76">
        <f t="shared" si="1"/>
        <v>0</v>
      </c>
      <c r="K24" s="76">
        <v>0</v>
      </c>
      <c r="L24" s="15"/>
      <c r="M24" s="19"/>
    </row>
    <row r="25" spans="1:13" ht="24" customHeight="1" x14ac:dyDescent="0.2">
      <c r="A25" s="1"/>
      <c r="B25" s="12"/>
      <c r="C25" s="13" t="s">
        <v>21</v>
      </c>
      <c r="D25" s="13"/>
      <c r="E25" s="14"/>
      <c r="F25" s="78">
        <v>0</v>
      </c>
      <c r="G25" s="78">
        <v>0</v>
      </c>
      <c r="H25" s="76">
        <f t="shared" si="0"/>
        <v>0</v>
      </c>
      <c r="I25" s="76">
        <v>0</v>
      </c>
      <c r="J25" s="76">
        <f t="shared" si="1"/>
        <v>0</v>
      </c>
      <c r="K25" s="76">
        <v>0</v>
      </c>
      <c r="L25" s="15"/>
      <c r="M25" s="17">
        <f>SUM(F25)</f>
        <v>0</v>
      </c>
    </row>
    <row r="26" spans="1:13" ht="18" customHeight="1" x14ac:dyDescent="0.2">
      <c r="A26" s="1"/>
      <c r="B26" s="12"/>
      <c r="C26" s="13" t="s">
        <v>22</v>
      </c>
      <c r="D26" s="13"/>
      <c r="E26" s="14"/>
      <c r="F26" s="76"/>
      <c r="G26" s="76"/>
      <c r="H26" s="76"/>
      <c r="I26" s="76"/>
      <c r="J26" s="76"/>
      <c r="K26" s="76"/>
      <c r="L26" s="15"/>
      <c r="M26" s="19"/>
    </row>
    <row r="27" spans="1:13" ht="18" customHeight="1" x14ac:dyDescent="0.2">
      <c r="A27" s="1"/>
      <c r="B27" s="12"/>
      <c r="C27" s="13"/>
      <c r="D27" s="13"/>
      <c r="E27" s="14" t="s">
        <v>23</v>
      </c>
      <c r="F27" s="78">
        <v>0</v>
      </c>
      <c r="G27" s="78">
        <v>0</v>
      </c>
      <c r="H27" s="76">
        <f t="shared" si="0"/>
        <v>0</v>
      </c>
      <c r="I27" s="76">
        <v>0</v>
      </c>
      <c r="J27" s="76">
        <f t="shared" si="1"/>
        <v>0</v>
      </c>
      <c r="K27" s="76">
        <v>0</v>
      </c>
      <c r="L27" s="15"/>
      <c r="M27" s="19"/>
    </row>
    <row r="28" spans="1:13" ht="18" customHeight="1" x14ac:dyDescent="0.2">
      <c r="A28" s="1"/>
      <c r="B28" s="12"/>
      <c r="C28" s="13"/>
      <c r="D28" s="13"/>
      <c r="E28" s="22" t="s">
        <v>24</v>
      </c>
      <c r="F28" s="78">
        <v>0</v>
      </c>
      <c r="G28" s="78">
        <v>0</v>
      </c>
      <c r="H28" s="76">
        <f t="shared" si="0"/>
        <v>0</v>
      </c>
      <c r="I28" s="76">
        <v>0</v>
      </c>
      <c r="J28" s="76">
        <f t="shared" si="1"/>
        <v>0</v>
      </c>
      <c r="K28" s="76">
        <v>0</v>
      </c>
      <c r="L28" s="15"/>
      <c r="M28" s="23">
        <f>SUM(F27:F28)</f>
        <v>0</v>
      </c>
    </row>
    <row r="29" spans="1:13" ht="18" customHeight="1" x14ac:dyDescent="0.2">
      <c r="A29" s="1"/>
      <c r="B29" s="24"/>
      <c r="C29" s="25"/>
      <c r="D29" s="25"/>
      <c r="E29" s="43" t="s">
        <v>62</v>
      </c>
      <c r="F29" s="79">
        <f>SUM(F12:F28)</f>
        <v>0</v>
      </c>
      <c r="G29" s="79">
        <f t="shared" ref="G29:K29" si="2">SUM(G12:G28)</f>
        <v>0</v>
      </c>
      <c r="H29" s="79">
        <f t="shared" si="2"/>
        <v>0</v>
      </c>
      <c r="I29" s="79">
        <f t="shared" si="2"/>
        <v>0</v>
      </c>
      <c r="J29" s="79">
        <f t="shared" si="2"/>
        <v>0</v>
      </c>
      <c r="K29" s="79">
        <f t="shared" si="2"/>
        <v>0</v>
      </c>
      <c r="L29" s="27"/>
      <c r="M29" s="2">
        <f>SUM(M9:M28)</f>
        <v>0</v>
      </c>
    </row>
    <row r="30" spans="1:13" ht="19.5" customHeight="1" x14ac:dyDescent="0.2">
      <c r="B30" s="115" t="s">
        <v>25</v>
      </c>
      <c r="C30" s="115"/>
      <c r="D30" s="115"/>
      <c r="E30" s="115"/>
      <c r="F30" s="115"/>
      <c r="G30" s="115"/>
      <c r="H30" s="115"/>
      <c r="I30" s="115"/>
      <c r="J30" s="115"/>
      <c r="K30" s="115"/>
      <c r="L30" s="28"/>
      <c r="M30" s="45"/>
    </row>
    <row r="31" spans="1:13" ht="19.5" customHeight="1" x14ac:dyDescent="0.2">
      <c r="B31" s="116" t="s">
        <v>3</v>
      </c>
      <c r="C31" s="117"/>
      <c r="D31" s="117"/>
      <c r="E31" s="118"/>
      <c r="F31" s="119" t="s">
        <v>4</v>
      </c>
      <c r="G31" s="119"/>
      <c r="H31" s="119"/>
      <c r="I31" s="119"/>
      <c r="J31" s="119"/>
      <c r="K31" s="119"/>
      <c r="L31" s="4"/>
      <c r="M31" s="36"/>
    </row>
    <row r="32" spans="1:13" ht="35.25" customHeight="1" x14ac:dyDescent="0.2">
      <c r="B32" s="29"/>
      <c r="C32" s="30"/>
      <c r="D32" s="30"/>
      <c r="E32" s="31"/>
      <c r="F32" s="71" t="s">
        <v>59</v>
      </c>
      <c r="G32" s="71" t="s">
        <v>105</v>
      </c>
      <c r="H32" s="72" t="s">
        <v>107</v>
      </c>
      <c r="I32" s="71" t="s">
        <v>58</v>
      </c>
      <c r="J32" s="102" t="s">
        <v>108</v>
      </c>
      <c r="K32" s="80" t="s">
        <v>109</v>
      </c>
      <c r="L32" s="4"/>
      <c r="M32" s="16"/>
    </row>
    <row r="33" spans="1:14" ht="18.75" customHeight="1" x14ac:dyDescent="0.2">
      <c r="A33" s="1"/>
      <c r="B33" s="9"/>
      <c r="C33" s="10" t="s">
        <v>26</v>
      </c>
      <c r="D33" s="10"/>
      <c r="E33" s="11"/>
      <c r="F33" s="81"/>
      <c r="G33" s="81"/>
      <c r="H33" s="81"/>
      <c r="I33" s="81"/>
      <c r="J33" s="81"/>
      <c r="K33" s="75"/>
      <c r="M33" s="23" t="s">
        <v>0</v>
      </c>
    </row>
    <row r="34" spans="1:14" ht="17.25" customHeight="1" x14ac:dyDescent="0.2">
      <c r="A34" s="1"/>
      <c r="B34" s="12"/>
      <c r="C34" s="13"/>
      <c r="D34" s="13"/>
      <c r="E34" s="14" t="s">
        <v>27</v>
      </c>
      <c r="F34" s="78">
        <v>0</v>
      </c>
      <c r="G34" s="78">
        <v>0</v>
      </c>
      <c r="H34" s="78">
        <f>SUM(F34:G34)</f>
        <v>0</v>
      </c>
      <c r="I34" s="78">
        <v>0</v>
      </c>
      <c r="J34" s="78">
        <f>SUM(H34:I34)</f>
        <v>0</v>
      </c>
      <c r="K34" s="78">
        <v>0</v>
      </c>
      <c r="M34" s="16">
        <f>SUM(F34)</f>
        <v>0</v>
      </c>
      <c r="N34" s="15">
        <v>16</v>
      </c>
    </row>
    <row r="35" spans="1:14" ht="17.25" customHeight="1" x14ac:dyDescent="0.2">
      <c r="A35" s="1"/>
      <c r="B35" s="12"/>
      <c r="C35" s="13"/>
      <c r="D35" s="13"/>
      <c r="E35" s="14" t="s">
        <v>28</v>
      </c>
      <c r="F35" s="78">
        <v>0</v>
      </c>
      <c r="G35" s="78">
        <v>0</v>
      </c>
      <c r="H35" s="78">
        <f t="shared" ref="H35:H52" si="3">SUM(F35:G35)</f>
        <v>0</v>
      </c>
      <c r="I35" s="78">
        <v>0</v>
      </c>
      <c r="J35" s="78">
        <f t="shared" ref="J35:J52" si="4">SUM(H35:I35)</f>
        <v>0</v>
      </c>
      <c r="K35" s="78">
        <v>0</v>
      </c>
      <c r="M35" s="16">
        <f>SUM(F35)</f>
        <v>0</v>
      </c>
      <c r="N35" s="15">
        <v>17</v>
      </c>
    </row>
    <row r="36" spans="1:14" ht="17.25" customHeight="1" x14ac:dyDescent="0.2">
      <c r="B36" s="32"/>
      <c r="C36" s="33"/>
      <c r="D36" s="33"/>
      <c r="E36" s="13" t="s">
        <v>29</v>
      </c>
      <c r="F36" s="78">
        <v>0</v>
      </c>
      <c r="G36" s="78">
        <v>0</v>
      </c>
      <c r="H36" s="78">
        <f t="shared" si="3"/>
        <v>0</v>
      </c>
      <c r="I36" s="78">
        <v>0</v>
      </c>
      <c r="J36" s="78">
        <f t="shared" si="4"/>
        <v>0</v>
      </c>
      <c r="K36" s="78">
        <v>0</v>
      </c>
      <c r="M36" s="19"/>
      <c r="N36" s="15">
        <v>18</v>
      </c>
    </row>
    <row r="37" spans="1:14" ht="17.25" customHeight="1" x14ac:dyDescent="0.2">
      <c r="B37" s="32"/>
      <c r="C37" s="33"/>
      <c r="D37" s="33"/>
      <c r="E37" s="13" t="s">
        <v>30</v>
      </c>
      <c r="F37" s="78">
        <v>0</v>
      </c>
      <c r="G37" s="78">
        <v>0</v>
      </c>
      <c r="H37" s="78">
        <f t="shared" si="3"/>
        <v>0</v>
      </c>
      <c r="I37" s="78">
        <v>0</v>
      </c>
      <c r="J37" s="78">
        <f t="shared" si="4"/>
        <v>0</v>
      </c>
      <c r="K37" s="78">
        <v>0</v>
      </c>
      <c r="M37" s="19"/>
      <c r="N37" s="15">
        <v>19</v>
      </c>
    </row>
    <row r="38" spans="1:14" ht="17.25" customHeight="1" x14ac:dyDescent="0.2">
      <c r="B38" s="32"/>
      <c r="C38" s="33"/>
      <c r="D38" s="33"/>
      <c r="E38" s="13" t="s">
        <v>31</v>
      </c>
      <c r="F38" s="78">
        <v>0</v>
      </c>
      <c r="G38" s="78">
        <v>0</v>
      </c>
      <c r="H38" s="78">
        <f t="shared" si="3"/>
        <v>0</v>
      </c>
      <c r="I38" s="78">
        <v>0</v>
      </c>
      <c r="J38" s="78">
        <f t="shared" si="4"/>
        <v>0</v>
      </c>
      <c r="K38" s="78">
        <v>0</v>
      </c>
      <c r="M38" s="19"/>
      <c r="N38" s="15">
        <v>20</v>
      </c>
    </row>
    <row r="39" spans="1:14" ht="17.25" customHeight="1" x14ac:dyDescent="0.2">
      <c r="B39" s="32"/>
      <c r="C39" s="33"/>
      <c r="D39" s="33"/>
      <c r="E39" s="13" t="s">
        <v>32</v>
      </c>
      <c r="F39" s="78">
        <v>0</v>
      </c>
      <c r="G39" s="78">
        <v>0</v>
      </c>
      <c r="H39" s="78">
        <f t="shared" si="3"/>
        <v>0</v>
      </c>
      <c r="I39" s="78">
        <v>0</v>
      </c>
      <c r="J39" s="78">
        <f t="shared" si="4"/>
        <v>0</v>
      </c>
      <c r="K39" s="78">
        <v>0</v>
      </c>
      <c r="M39" s="19"/>
      <c r="N39" s="15">
        <v>21</v>
      </c>
    </row>
    <row r="40" spans="1:14" ht="17.25" customHeight="1" x14ac:dyDescent="0.2">
      <c r="B40" s="32"/>
      <c r="C40" s="33"/>
      <c r="D40" s="33"/>
      <c r="E40" s="13" t="s">
        <v>33</v>
      </c>
      <c r="F40" s="78">
        <v>0</v>
      </c>
      <c r="G40" s="78">
        <v>0</v>
      </c>
      <c r="H40" s="78">
        <f t="shared" si="3"/>
        <v>0</v>
      </c>
      <c r="I40" s="78">
        <v>0</v>
      </c>
      <c r="J40" s="78">
        <f t="shared" si="4"/>
        <v>0</v>
      </c>
      <c r="K40" s="78">
        <v>0</v>
      </c>
      <c r="M40" s="19"/>
      <c r="N40" s="15">
        <v>22</v>
      </c>
    </row>
    <row r="41" spans="1:14" ht="17.25" customHeight="1" x14ac:dyDescent="0.2">
      <c r="B41" s="12"/>
      <c r="C41" s="13"/>
      <c r="D41" s="13"/>
      <c r="E41" s="42" t="s">
        <v>34</v>
      </c>
      <c r="F41" s="78">
        <v>0</v>
      </c>
      <c r="G41" s="78">
        <v>0</v>
      </c>
      <c r="H41" s="78">
        <f t="shared" si="3"/>
        <v>0</v>
      </c>
      <c r="I41" s="78">
        <v>0</v>
      </c>
      <c r="J41" s="78">
        <f t="shared" si="4"/>
        <v>0</v>
      </c>
      <c r="K41" s="78">
        <v>0</v>
      </c>
      <c r="M41" s="19"/>
      <c r="N41" s="15">
        <v>23</v>
      </c>
    </row>
    <row r="42" spans="1:14" ht="17.25" customHeight="1" x14ac:dyDescent="0.2">
      <c r="B42" s="32"/>
      <c r="C42" s="33"/>
      <c r="D42" s="33"/>
      <c r="E42" s="13" t="s">
        <v>35</v>
      </c>
      <c r="F42" s="78">
        <v>0</v>
      </c>
      <c r="G42" s="78">
        <v>0</v>
      </c>
      <c r="H42" s="78">
        <f t="shared" si="3"/>
        <v>0</v>
      </c>
      <c r="I42" s="78">
        <v>0</v>
      </c>
      <c r="J42" s="78">
        <f t="shared" si="4"/>
        <v>0</v>
      </c>
      <c r="K42" s="78">
        <v>0</v>
      </c>
      <c r="M42" s="16"/>
      <c r="N42" s="15">
        <v>24</v>
      </c>
    </row>
    <row r="43" spans="1:14" ht="17.25" customHeight="1" x14ac:dyDescent="0.2">
      <c r="B43" s="32"/>
      <c r="C43" s="13" t="s">
        <v>36</v>
      </c>
      <c r="D43" s="13"/>
      <c r="E43" s="13"/>
      <c r="F43" s="78"/>
      <c r="G43" s="78"/>
      <c r="H43" s="78"/>
      <c r="I43" s="78"/>
      <c r="J43" s="78"/>
      <c r="K43" s="77"/>
      <c r="M43" s="16"/>
      <c r="N43" s="15"/>
    </row>
    <row r="44" spans="1:14" ht="17.25" customHeight="1" x14ac:dyDescent="0.2">
      <c r="B44" s="32"/>
      <c r="C44" s="13"/>
      <c r="D44" s="13"/>
      <c r="E44" s="13" t="s">
        <v>37</v>
      </c>
      <c r="F44" s="78">
        <v>0</v>
      </c>
      <c r="G44" s="78">
        <v>0</v>
      </c>
      <c r="H44" s="78">
        <f t="shared" si="3"/>
        <v>0</v>
      </c>
      <c r="I44" s="78">
        <v>0</v>
      </c>
      <c r="J44" s="78">
        <f t="shared" si="4"/>
        <v>0</v>
      </c>
      <c r="K44" s="78">
        <v>0</v>
      </c>
      <c r="M44" s="16"/>
      <c r="N44" s="15">
        <v>25</v>
      </c>
    </row>
    <row r="45" spans="1:14" ht="17.25" customHeight="1" x14ac:dyDescent="0.2">
      <c r="B45" s="32"/>
      <c r="C45" s="13"/>
      <c r="D45" s="13"/>
      <c r="E45" s="13" t="s">
        <v>38</v>
      </c>
      <c r="F45" s="78">
        <v>0</v>
      </c>
      <c r="G45" s="78">
        <v>0</v>
      </c>
      <c r="H45" s="78">
        <f t="shared" si="3"/>
        <v>0</v>
      </c>
      <c r="I45" s="78">
        <v>0</v>
      </c>
      <c r="J45" s="78">
        <f t="shared" si="4"/>
        <v>0</v>
      </c>
      <c r="K45" s="78">
        <v>0</v>
      </c>
      <c r="M45" s="16"/>
      <c r="N45" s="15">
        <v>26</v>
      </c>
    </row>
    <row r="46" spans="1:14" ht="17.25" customHeight="1" x14ac:dyDescent="0.2">
      <c r="B46" s="32"/>
      <c r="C46" s="13"/>
      <c r="D46" s="13"/>
      <c r="E46" s="13" t="s">
        <v>39</v>
      </c>
      <c r="F46" s="78">
        <v>0</v>
      </c>
      <c r="G46" s="78">
        <v>0</v>
      </c>
      <c r="H46" s="78">
        <f t="shared" si="3"/>
        <v>0</v>
      </c>
      <c r="I46" s="78">
        <v>0</v>
      </c>
      <c r="J46" s="78">
        <f t="shared" si="4"/>
        <v>0</v>
      </c>
      <c r="K46" s="78">
        <v>0</v>
      </c>
      <c r="M46" s="23">
        <f>SUM(F44:F46)</f>
        <v>0</v>
      </c>
      <c r="N46" s="15">
        <v>27</v>
      </c>
    </row>
    <row r="47" spans="1:14" ht="17.25" customHeight="1" x14ac:dyDescent="0.2">
      <c r="B47" s="32"/>
      <c r="C47" s="13"/>
      <c r="D47" s="13"/>
      <c r="E47" s="13" t="s">
        <v>40</v>
      </c>
      <c r="F47" s="78">
        <v>0</v>
      </c>
      <c r="G47" s="78">
        <v>0</v>
      </c>
      <c r="H47" s="78">
        <f t="shared" si="3"/>
        <v>0</v>
      </c>
      <c r="I47" s="78">
        <v>0</v>
      </c>
      <c r="J47" s="78">
        <f t="shared" si="4"/>
        <v>0</v>
      </c>
      <c r="K47" s="78">
        <v>0</v>
      </c>
      <c r="M47" s="23">
        <f>SUM(F47)</f>
        <v>0</v>
      </c>
      <c r="N47" s="15">
        <v>28</v>
      </c>
    </row>
    <row r="48" spans="1:14" ht="17.25" customHeight="1" x14ac:dyDescent="0.2">
      <c r="B48" s="32"/>
      <c r="C48" s="13"/>
      <c r="D48" s="13"/>
      <c r="E48" s="13" t="s">
        <v>41</v>
      </c>
      <c r="F48" s="78">
        <v>0</v>
      </c>
      <c r="G48" s="78">
        <v>0</v>
      </c>
      <c r="H48" s="78">
        <f t="shared" si="3"/>
        <v>0</v>
      </c>
      <c r="I48" s="78">
        <v>0</v>
      </c>
      <c r="J48" s="78">
        <f t="shared" si="4"/>
        <v>0</v>
      </c>
      <c r="K48" s="78">
        <v>0</v>
      </c>
      <c r="M48" s="23">
        <f>SUM(F48)</f>
        <v>0</v>
      </c>
      <c r="N48" s="15">
        <v>29</v>
      </c>
    </row>
    <row r="49" spans="2:14" ht="17.25" customHeight="1" x14ac:dyDescent="0.2">
      <c r="B49" s="32"/>
      <c r="C49" s="13"/>
      <c r="D49" s="13"/>
      <c r="E49" s="13" t="s">
        <v>42</v>
      </c>
      <c r="F49" s="78">
        <v>0</v>
      </c>
      <c r="G49" s="78">
        <v>0</v>
      </c>
      <c r="H49" s="78">
        <f t="shared" si="3"/>
        <v>0</v>
      </c>
      <c r="I49" s="78">
        <v>0</v>
      </c>
      <c r="J49" s="78">
        <f t="shared" si="4"/>
        <v>0</v>
      </c>
      <c r="K49" s="78">
        <v>0</v>
      </c>
      <c r="M49" s="23">
        <f>F49</f>
        <v>0</v>
      </c>
      <c r="N49" s="15">
        <v>30</v>
      </c>
    </row>
    <row r="50" spans="2:14" ht="17.25" customHeight="1" x14ac:dyDescent="0.2">
      <c r="B50" s="32"/>
      <c r="C50" s="13" t="s">
        <v>43</v>
      </c>
      <c r="D50" s="13"/>
      <c r="E50" s="13"/>
      <c r="F50" s="78">
        <v>0</v>
      </c>
      <c r="G50" s="78">
        <v>0</v>
      </c>
      <c r="H50" s="78">
        <f t="shared" si="3"/>
        <v>0</v>
      </c>
      <c r="I50" s="78">
        <v>0</v>
      </c>
      <c r="J50" s="78">
        <f t="shared" si="4"/>
        <v>0</v>
      </c>
      <c r="K50" s="78">
        <v>0</v>
      </c>
      <c r="M50" s="23">
        <f>F50</f>
        <v>0</v>
      </c>
      <c r="N50" s="15">
        <v>31</v>
      </c>
    </row>
    <row r="51" spans="2:14" ht="17.25" customHeight="1" x14ac:dyDescent="0.2">
      <c r="B51" s="32"/>
      <c r="C51" s="13" t="s">
        <v>44</v>
      </c>
      <c r="D51" s="13"/>
      <c r="E51" s="13"/>
      <c r="F51" s="78">
        <v>0</v>
      </c>
      <c r="G51" s="78">
        <v>0</v>
      </c>
      <c r="H51" s="78">
        <f t="shared" si="3"/>
        <v>0</v>
      </c>
      <c r="I51" s="78">
        <v>0</v>
      </c>
      <c r="J51" s="78">
        <f t="shared" si="4"/>
        <v>0</v>
      </c>
      <c r="K51" s="78">
        <v>0</v>
      </c>
      <c r="M51" s="23">
        <f>F51</f>
        <v>0</v>
      </c>
      <c r="N51" s="15">
        <v>32</v>
      </c>
    </row>
    <row r="52" spans="2:14" ht="17.25" customHeight="1" x14ac:dyDescent="0.2">
      <c r="B52" s="32"/>
      <c r="C52" s="13" t="s">
        <v>45</v>
      </c>
      <c r="D52" s="13"/>
      <c r="E52" s="14"/>
      <c r="F52" s="78">
        <v>0</v>
      </c>
      <c r="G52" s="78">
        <v>0</v>
      </c>
      <c r="H52" s="78">
        <f t="shared" si="3"/>
        <v>0</v>
      </c>
      <c r="I52" s="78">
        <v>0</v>
      </c>
      <c r="J52" s="78">
        <f t="shared" si="4"/>
        <v>0</v>
      </c>
      <c r="K52" s="78">
        <v>0</v>
      </c>
      <c r="M52" s="23">
        <f>F52</f>
        <v>0</v>
      </c>
      <c r="N52" s="15">
        <v>33</v>
      </c>
    </row>
    <row r="53" spans="2:14" ht="16.5" customHeight="1" x14ac:dyDescent="0.2">
      <c r="B53" s="32"/>
      <c r="C53" s="13"/>
      <c r="D53" s="13"/>
      <c r="E53" s="34" t="s">
        <v>46</v>
      </c>
      <c r="F53" s="82">
        <f>SUM(F34:F52)</f>
        <v>0</v>
      </c>
      <c r="G53" s="82">
        <f t="shared" ref="G53:K53" si="5">SUM(G34:G52)</f>
        <v>0</v>
      </c>
      <c r="H53" s="82">
        <f t="shared" si="5"/>
        <v>0</v>
      </c>
      <c r="I53" s="82">
        <f t="shared" si="5"/>
        <v>0</v>
      </c>
      <c r="J53" s="82">
        <f t="shared" si="5"/>
        <v>0</v>
      </c>
      <c r="K53" s="82">
        <f t="shared" si="5"/>
        <v>0</v>
      </c>
      <c r="L53" s="35"/>
      <c r="M53" s="36">
        <f>F53+K53</f>
        <v>0</v>
      </c>
    </row>
    <row r="54" spans="2:14" ht="16.5" customHeight="1" x14ac:dyDescent="0.2">
      <c r="B54" s="32"/>
      <c r="C54" s="13"/>
      <c r="D54" s="13"/>
      <c r="E54" s="34" t="s">
        <v>47</v>
      </c>
      <c r="F54" s="83"/>
      <c r="G54" s="83"/>
      <c r="H54" s="79">
        <f>H29-H53</f>
        <v>0</v>
      </c>
      <c r="I54" s="83"/>
      <c r="J54" s="79">
        <f>J29-J53</f>
        <v>0</v>
      </c>
      <c r="K54" s="79">
        <f>K29-K53</f>
        <v>0</v>
      </c>
      <c r="L54" s="35"/>
    </row>
    <row r="55" spans="2:14" ht="16.5" customHeight="1" x14ac:dyDescent="0.2">
      <c r="B55" s="32"/>
      <c r="C55" s="33"/>
      <c r="D55" s="33"/>
      <c r="E55" s="34" t="s">
        <v>48</v>
      </c>
      <c r="F55" s="83"/>
      <c r="G55" s="83"/>
      <c r="H55" s="84">
        <f>H70</f>
        <v>0</v>
      </c>
      <c r="I55" s="83"/>
      <c r="J55" s="84">
        <f>H70</f>
        <v>0</v>
      </c>
      <c r="K55" s="85">
        <v>0</v>
      </c>
      <c r="L55" s="35"/>
      <c r="M55" s="16"/>
    </row>
    <row r="56" spans="2:14" ht="18.75" customHeight="1" thickBot="1" x14ac:dyDescent="0.25">
      <c r="B56" s="32"/>
      <c r="C56" s="33"/>
      <c r="D56" s="33"/>
      <c r="E56" s="34" t="s">
        <v>63</v>
      </c>
      <c r="F56" s="86"/>
      <c r="G56" s="86"/>
      <c r="H56" s="87">
        <f>H54+H55</f>
        <v>0</v>
      </c>
      <c r="I56" s="86"/>
      <c r="J56" s="88">
        <f t="shared" ref="J56" si="6">J54+J55</f>
        <v>0</v>
      </c>
      <c r="K56" s="104">
        <f>K70</f>
        <v>0</v>
      </c>
      <c r="L56" s="16"/>
      <c r="M56" s="16"/>
    </row>
    <row r="57" spans="2:14" ht="16.5" customHeight="1" thickTop="1" x14ac:dyDescent="0.2">
      <c r="B57" s="32"/>
      <c r="C57" s="33"/>
      <c r="D57" s="33"/>
      <c r="E57" s="34" t="s">
        <v>64</v>
      </c>
      <c r="F57" s="89"/>
      <c r="G57" s="89"/>
      <c r="H57" s="90">
        <v>0</v>
      </c>
      <c r="I57" s="89"/>
      <c r="J57" s="90">
        <v>0</v>
      </c>
      <c r="K57" s="91">
        <v>0</v>
      </c>
      <c r="L57" s="35"/>
      <c r="M57" s="16"/>
    </row>
    <row r="58" spans="2:14" ht="16.5" customHeight="1" x14ac:dyDescent="0.2">
      <c r="B58" s="32"/>
      <c r="C58" s="33"/>
      <c r="D58" s="33"/>
      <c r="E58" s="34" t="s">
        <v>65</v>
      </c>
      <c r="F58" s="83"/>
      <c r="G58" s="83"/>
      <c r="H58" s="103"/>
      <c r="I58" s="83"/>
      <c r="J58" s="83"/>
      <c r="K58" s="85">
        <f>F53</f>
        <v>0</v>
      </c>
      <c r="L58" s="35"/>
      <c r="M58" s="16"/>
    </row>
    <row r="59" spans="2:14" ht="19.5" customHeight="1" thickBot="1" x14ac:dyDescent="0.25">
      <c r="B59" s="37"/>
      <c r="C59" s="38"/>
      <c r="D59" s="38"/>
      <c r="E59" s="26" t="s">
        <v>49</v>
      </c>
      <c r="F59" s="87"/>
      <c r="G59" s="87"/>
      <c r="H59" s="87">
        <f>H56-H5</f>
        <v>0</v>
      </c>
      <c r="I59" s="87"/>
      <c r="J59" s="88">
        <f>J56-J57</f>
        <v>0</v>
      </c>
      <c r="K59" s="104">
        <f>K56-K57-K58</f>
        <v>0</v>
      </c>
      <c r="L59" s="35"/>
      <c r="M59" s="39"/>
    </row>
    <row r="60" spans="2:14" ht="17.25" customHeight="1" thickTop="1" x14ac:dyDescent="0.2">
      <c r="B60" s="115" t="s">
        <v>50</v>
      </c>
      <c r="C60" s="115"/>
      <c r="D60" s="115"/>
      <c r="E60" s="115"/>
      <c r="F60" s="115"/>
      <c r="G60" s="115"/>
      <c r="H60" s="115"/>
      <c r="I60" s="115"/>
      <c r="J60" s="115"/>
      <c r="K60" s="115"/>
      <c r="L60" s="28"/>
      <c r="M60" s="44" t="s">
        <v>0</v>
      </c>
    </row>
    <row r="61" spans="2:14" ht="19.5" customHeight="1" x14ac:dyDescent="0.2">
      <c r="B61" s="116" t="s">
        <v>3</v>
      </c>
      <c r="C61" s="117"/>
      <c r="D61" s="117"/>
      <c r="E61" s="118"/>
      <c r="F61" s="119" t="s">
        <v>4</v>
      </c>
      <c r="G61" s="119"/>
      <c r="H61" s="119"/>
      <c r="I61" s="119"/>
      <c r="J61" s="119"/>
      <c r="K61" s="119"/>
      <c r="L61" s="4"/>
      <c r="M61" s="16"/>
    </row>
    <row r="62" spans="2:14" ht="36" customHeight="1" x14ac:dyDescent="0.2">
      <c r="B62" s="29"/>
      <c r="C62" s="30"/>
      <c r="D62" s="30"/>
      <c r="E62" s="31"/>
      <c r="F62" s="71" t="s">
        <v>59</v>
      </c>
      <c r="G62" s="71"/>
      <c r="H62" s="72" t="s">
        <v>107</v>
      </c>
      <c r="I62" s="71" t="s">
        <v>58</v>
      </c>
      <c r="J62" s="71" t="s">
        <v>108</v>
      </c>
      <c r="K62" s="80" t="s">
        <v>109</v>
      </c>
      <c r="L62" s="4"/>
      <c r="M62" s="16"/>
    </row>
    <row r="63" spans="2:14" ht="22.5" customHeight="1" x14ac:dyDescent="0.2">
      <c r="B63" s="9" t="s">
        <v>51</v>
      </c>
      <c r="C63" s="10"/>
      <c r="D63" s="10"/>
      <c r="E63" s="11"/>
      <c r="F63" s="92"/>
      <c r="G63" s="92"/>
      <c r="H63" s="92"/>
      <c r="I63" s="92"/>
      <c r="J63" s="92"/>
      <c r="K63" s="93"/>
      <c r="L63" s="1"/>
      <c r="M63" s="16"/>
    </row>
    <row r="64" spans="2:14" ht="16.5" customHeight="1" x14ac:dyDescent="0.2">
      <c r="B64" s="12"/>
      <c r="C64" s="13" t="s">
        <v>52</v>
      </c>
      <c r="D64" s="13"/>
      <c r="E64" s="33"/>
      <c r="F64" s="78"/>
      <c r="G64" s="78"/>
      <c r="H64" s="78">
        <v>0</v>
      </c>
      <c r="I64" s="78"/>
      <c r="J64" s="78"/>
      <c r="K64" s="77">
        <v>0</v>
      </c>
      <c r="L64" s="15"/>
      <c r="M64" s="16"/>
    </row>
    <row r="65" spans="2:13" ht="16.5" customHeight="1" x14ac:dyDescent="0.2">
      <c r="B65" s="12"/>
      <c r="C65" s="13" t="s">
        <v>53</v>
      </c>
      <c r="D65" s="13"/>
      <c r="E65" s="33"/>
      <c r="F65" s="78"/>
      <c r="G65" s="78"/>
      <c r="H65" s="78">
        <v>0</v>
      </c>
      <c r="I65" s="78"/>
      <c r="J65" s="78"/>
      <c r="K65" s="77">
        <v>0</v>
      </c>
      <c r="L65" s="15"/>
      <c r="M65" s="16"/>
    </row>
    <row r="66" spans="2:13" ht="16.5" customHeight="1" x14ac:dyDescent="0.2">
      <c r="B66" s="12"/>
      <c r="C66" s="13" t="s">
        <v>54</v>
      </c>
      <c r="D66" s="13"/>
      <c r="E66" s="14"/>
      <c r="F66" s="78"/>
      <c r="G66" s="78"/>
      <c r="H66" s="78"/>
      <c r="I66" s="78"/>
      <c r="J66" s="78"/>
      <c r="K66" s="77"/>
      <c r="L66" s="15"/>
      <c r="M66" s="16"/>
    </row>
    <row r="67" spans="2:13" ht="16.5" customHeight="1" x14ac:dyDescent="0.2">
      <c r="B67" s="12"/>
      <c r="C67" s="13"/>
      <c r="D67" s="13"/>
      <c r="E67" s="14" t="s">
        <v>55</v>
      </c>
      <c r="F67" s="78"/>
      <c r="G67" s="78"/>
      <c r="H67" s="78">
        <v>0</v>
      </c>
      <c r="I67" s="78"/>
      <c r="J67" s="78"/>
      <c r="K67" s="77">
        <v>0</v>
      </c>
      <c r="L67" s="15"/>
      <c r="M67" s="16"/>
    </row>
    <row r="68" spans="2:13" ht="16.5" customHeight="1" x14ac:dyDescent="0.2">
      <c r="B68" s="12"/>
      <c r="C68" s="13"/>
      <c r="D68" s="13"/>
      <c r="E68" s="14" t="s">
        <v>69</v>
      </c>
      <c r="F68" s="78"/>
      <c r="G68" s="78"/>
      <c r="H68" s="78">
        <v>0</v>
      </c>
      <c r="I68" s="78"/>
      <c r="J68" s="78"/>
      <c r="K68" s="77">
        <v>0</v>
      </c>
      <c r="L68" s="15"/>
      <c r="M68" s="16"/>
    </row>
    <row r="69" spans="2:13" ht="16.5" customHeight="1" x14ac:dyDescent="0.2">
      <c r="B69" s="12"/>
      <c r="C69" s="13"/>
      <c r="D69" s="13"/>
      <c r="E69" s="14" t="s">
        <v>70</v>
      </c>
      <c r="F69" s="94"/>
      <c r="G69" s="94"/>
      <c r="H69" s="94">
        <v>0</v>
      </c>
      <c r="I69" s="94"/>
      <c r="J69" s="94"/>
      <c r="K69" s="95">
        <v>0</v>
      </c>
      <c r="L69" s="15"/>
      <c r="M69" s="16"/>
    </row>
    <row r="70" spans="2:13" ht="22.5" customHeight="1" x14ac:dyDescent="0.2">
      <c r="B70" s="24"/>
      <c r="C70" s="25"/>
      <c r="D70" s="25"/>
      <c r="E70" s="40" t="s">
        <v>56</v>
      </c>
      <c r="F70" s="79">
        <f>SUM(F63:F69)</f>
        <v>0</v>
      </c>
      <c r="G70" s="79"/>
      <c r="H70" s="79">
        <f>SUM(H64:H69)</f>
        <v>0</v>
      </c>
      <c r="I70" s="79"/>
      <c r="J70" s="79"/>
      <c r="K70" s="85">
        <f>SUM(K64:K69)</f>
        <v>0</v>
      </c>
      <c r="L70" s="35"/>
      <c r="M70" s="41">
        <f>K54-F70</f>
        <v>0</v>
      </c>
    </row>
    <row r="71" spans="2:13" ht="11.25" customHeight="1" x14ac:dyDescent="0.2">
      <c r="B71" s="1"/>
      <c r="C71" s="1"/>
      <c r="D71" s="1"/>
      <c r="E71" s="16"/>
      <c r="F71" s="96"/>
      <c r="G71" s="96"/>
      <c r="H71" s="96"/>
      <c r="I71" s="96"/>
      <c r="J71" s="96"/>
      <c r="K71" s="27"/>
      <c r="L71" s="35"/>
      <c r="M71" s="16"/>
    </row>
    <row r="72" spans="2:13" ht="19.5" customHeight="1" x14ac:dyDescent="0.2">
      <c r="B72" s="1" t="s">
        <v>66</v>
      </c>
      <c r="E72" s="3" t="s">
        <v>67</v>
      </c>
      <c r="M72" s="16"/>
    </row>
    <row r="73" spans="2:13" ht="19.5" customHeight="1" x14ac:dyDescent="0.2">
      <c r="B73" s="1"/>
      <c r="E73" s="3" t="s">
        <v>114</v>
      </c>
      <c r="M73" s="16"/>
    </row>
    <row r="74" spans="2:13" ht="19.5" customHeight="1" x14ac:dyDescent="0.2">
      <c r="B74" s="1"/>
      <c r="E74" s="3" t="s">
        <v>113</v>
      </c>
      <c r="M74" s="16"/>
    </row>
    <row r="75" spans="2:13" ht="19.5" customHeight="1" x14ac:dyDescent="0.2">
      <c r="B75" s="1"/>
      <c r="E75" s="3" t="s">
        <v>115</v>
      </c>
      <c r="M75" s="16"/>
    </row>
    <row r="76" spans="2:13" ht="19.5" customHeight="1" x14ac:dyDescent="0.2">
      <c r="B76" s="1"/>
      <c r="M76" s="16"/>
    </row>
    <row r="77" spans="2:13" ht="17.25" customHeight="1" x14ac:dyDescent="0.2">
      <c r="E77" s="1"/>
      <c r="M77" s="16"/>
    </row>
    <row r="78" spans="2:13" ht="19.5" customHeight="1" x14ac:dyDescent="0.2">
      <c r="B78" s="1"/>
      <c r="D78" s="1"/>
      <c r="E78" s="5" t="s">
        <v>61</v>
      </c>
      <c r="F78" s="99"/>
      <c r="G78" s="99"/>
      <c r="H78" s="99" t="s">
        <v>60</v>
      </c>
      <c r="I78" s="99"/>
      <c r="J78" s="99"/>
      <c r="K78" s="69"/>
      <c r="L78" s="1"/>
      <c r="M78" s="16"/>
    </row>
    <row r="79" spans="2:13" ht="19.5" customHeight="1" x14ac:dyDescent="0.2">
      <c r="B79" s="1"/>
      <c r="C79" s="1"/>
      <c r="D79" s="1"/>
      <c r="E79" s="5" t="s">
        <v>71</v>
      </c>
      <c r="F79" s="99"/>
      <c r="G79" s="99"/>
      <c r="H79" s="127" t="s">
        <v>71</v>
      </c>
      <c r="I79" s="127"/>
      <c r="J79" s="127"/>
      <c r="K79" s="69"/>
      <c r="L79" s="1"/>
      <c r="M79" s="16"/>
    </row>
    <row r="80" spans="2:13" ht="19.5" customHeight="1" x14ac:dyDescent="0.2">
      <c r="B80" s="1"/>
      <c r="D80" s="1"/>
      <c r="E80" s="5" t="s">
        <v>0</v>
      </c>
      <c r="F80" s="100"/>
      <c r="G80" s="100"/>
      <c r="H80" s="128" t="s">
        <v>73</v>
      </c>
      <c r="I80" s="128"/>
      <c r="J80" s="128"/>
      <c r="K80" s="69"/>
      <c r="L80" s="1"/>
      <c r="M80" s="16"/>
    </row>
    <row r="81" spans="5:13" ht="19.5" customHeight="1" x14ac:dyDescent="0.2">
      <c r="E81" s="5" t="s">
        <v>72</v>
      </c>
      <c r="F81" s="101"/>
      <c r="G81" s="101"/>
      <c r="H81" s="127" t="s">
        <v>0</v>
      </c>
      <c r="I81" s="127"/>
      <c r="J81" s="127"/>
      <c r="M81" s="1"/>
    </row>
    <row r="82" spans="5:13" ht="19.5" customHeight="1" x14ac:dyDescent="0.2">
      <c r="M82" s="1"/>
    </row>
    <row r="83" spans="5:13" ht="19.5" customHeight="1" x14ac:dyDescent="0.2">
      <c r="M83" s="1"/>
    </row>
    <row r="84" spans="5:13" ht="19.5" customHeight="1" x14ac:dyDescent="0.2">
      <c r="M84" s="1"/>
    </row>
    <row r="85" spans="5:13" ht="19.5" customHeight="1" x14ac:dyDescent="0.2">
      <c r="M85" s="1"/>
    </row>
    <row r="86" spans="5:13" ht="19.5" customHeight="1" x14ac:dyDescent="0.2">
      <c r="M86" s="1"/>
    </row>
    <row r="87" spans="5:13" ht="19.5" customHeight="1" x14ac:dyDescent="0.2">
      <c r="M87" s="1"/>
    </row>
    <row r="88" spans="5:13" ht="19.5" customHeight="1" x14ac:dyDescent="0.2">
      <c r="M88" s="1"/>
    </row>
    <row r="89" spans="5:13" ht="19.5" customHeight="1" x14ac:dyDescent="0.2">
      <c r="M89" s="1"/>
    </row>
  </sheetData>
  <mergeCells count="16">
    <mergeCell ref="H81:J81"/>
    <mergeCell ref="B2:K2"/>
    <mergeCell ref="B3:K3"/>
    <mergeCell ref="B4:K4"/>
    <mergeCell ref="B7:E7"/>
    <mergeCell ref="F7:K7"/>
    <mergeCell ref="B61:E61"/>
    <mergeCell ref="F61:K61"/>
    <mergeCell ref="D11:E11"/>
    <mergeCell ref="H79:J79"/>
    <mergeCell ref="H80:J80"/>
    <mergeCell ref="B5:J5"/>
    <mergeCell ref="B30:K30"/>
    <mergeCell ref="B31:E31"/>
    <mergeCell ref="F31:K31"/>
    <mergeCell ref="B60:K60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83" orientation="landscape" r:id="rId1"/>
  <rowBreaks count="2" manualBreakCount="2">
    <brk id="29" max="16383" man="1"/>
    <brk id="5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1"/>
  <sheetViews>
    <sheetView tabSelected="1" workbookViewId="0">
      <selection activeCell="H10" sqref="H10"/>
    </sheetView>
  </sheetViews>
  <sheetFormatPr defaultColWidth="9" defaultRowHeight="18.75" x14ac:dyDescent="0.3"/>
  <cols>
    <col min="1" max="1" width="15.625" style="46" customWidth="1"/>
    <col min="2" max="2" width="11.25" style="46" customWidth="1"/>
    <col min="3" max="3" width="7.875" style="46" customWidth="1"/>
    <col min="4" max="4" width="14.25" style="46" customWidth="1"/>
    <col min="5" max="5" width="5.625" style="62" customWidth="1"/>
    <col min="6" max="6" width="7.75" style="46" customWidth="1"/>
    <col min="7" max="7" width="8" style="46" customWidth="1"/>
    <col min="8" max="8" width="15.125" style="46" customWidth="1"/>
    <col min="9" max="9" width="2.875" style="46" bestFit="1" customWidth="1"/>
    <col min="10" max="10" width="6.625" style="46" customWidth="1"/>
    <col min="11" max="11" width="2.75" style="46" bestFit="1" customWidth="1"/>
    <col min="12" max="12" width="3.375" style="46" bestFit="1" customWidth="1"/>
    <col min="13" max="13" width="3.25" style="46" bestFit="1" customWidth="1"/>
    <col min="14" max="14" width="8.75" style="48" customWidth="1"/>
    <col min="15" max="15" width="7.625" style="48" customWidth="1"/>
    <col min="16" max="16" width="8.125" style="46" customWidth="1"/>
    <col min="17" max="17" width="7.375" style="46" customWidth="1"/>
    <col min="18" max="18" width="8" style="46" customWidth="1"/>
    <col min="19" max="19" width="8.625" style="47" customWidth="1"/>
    <col min="20" max="20" width="6.25" style="46" customWidth="1"/>
    <col min="21" max="21" width="11.375" style="48" customWidth="1"/>
    <col min="22" max="16384" width="9" style="46"/>
  </cols>
  <sheetData>
    <row r="1" spans="1:21" ht="32.25" customHeight="1" x14ac:dyDescent="0.3">
      <c r="A1" s="130" t="s">
        <v>106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21" s="51" customFormat="1" x14ac:dyDescent="0.2">
      <c r="A2" s="131" t="s">
        <v>74</v>
      </c>
      <c r="B2" s="131" t="s">
        <v>75</v>
      </c>
      <c r="C2" s="131" t="s">
        <v>76</v>
      </c>
      <c r="D2" s="131" t="s">
        <v>77</v>
      </c>
      <c r="E2" s="131" t="s">
        <v>78</v>
      </c>
      <c r="F2" s="132" t="s">
        <v>79</v>
      </c>
      <c r="G2" s="135" t="s">
        <v>80</v>
      </c>
      <c r="H2" s="131" t="s">
        <v>81</v>
      </c>
      <c r="I2" s="138" t="s">
        <v>82</v>
      </c>
      <c r="J2" s="139"/>
      <c r="K2" s="139"/>
      <c r="L2" s="139"/>
      <c r="M2" s="140"/>
      <c r="N2" s="129" t="s">
        <v>83</v>
      </c>
      <c r="O2" s="129" t="s">
        <v>84</v>
      </c>
      <c r="P2" s="144" t="s">
        <v>85</v>
      </c>
      <c r="Q2" s="129" t="s">
        <v>86</v>
      </c>
      <c r="R2" s="129" t="s">
        <v>87</v>
      </c>
      <c r="S2" s="49"/>
      <c r="T2" s="49"/>
      <c r="U2" s="50"/>
    </row>
    <row r="3" spans="1:21" s="51" customFormat="1" x14ac:dyDescent="0.2">
      <c r="A3" s="131"/>
      <c r="B3" s="131"/>
      <c r="C3" s="131"/>
      <c r="D3" s="131"/>
      <c r="E3" s="131"/>
      <c r="F3" s="133"/>
      <c r="G3" s="136"/>
      <c r="H3" s="131"/>
      <c r="I3" s="141"/>
      <c r="J3" s="142"/>
      <c r="K3" s="142"/>
      <c r="L3" s="142"/>
      <c r="M3" s="143"/>
      <c r="N3" s="129"/>
      <c r="O3" s="129"/>
      <c r="P3" s="145"/>
      <c r="Q3" s="129"/>
      <c r="R3" s="129"/>
      <c r="S3" s="52"/>
      <c r="T3" s="52"/>
      <c r="U3" s="53"/>
    </row>
    <row r="4" spans="1:21" x14ac:dyDescent="0.3">
      <c r="A4" s="131"/>
      <c r="B4" s="131"/>
      <c r="C4" s="131"/>
      <c r="D4" s="131"/>
      <c r="E4" s="131"/>
      <c r="F4" s="134"/>
      <c r="G4" s="137"/>
      <c r="H4" s="131"/>
      <c r="I4" s="54" t="s">
        <v>88</v>
      </c>
      <c r="J4" s="55" t="s">
        <v>89</v>
      </c>
      <c r="K4" s="54" t="s">
        <v>90</v>
      </c>
      <c r="L4" s="54" t="s">
        <v>91</v>
      </c>
      <c r="M4" s="54" t="s">
        <v>92</v>
      </c>
      <c r="N4" s="129"/>
      <c r="O4" s="129"/>
      <c r="P4" s="145"/>
      <c r="Q4" s="129"/>
      <c r="R4" s="129"/>
      <c r="S4" s="56"/>
      <c r="T4" s="56"/>
      <c r="U4" s="53"/>
    </row>
    <row r="5" spans="1:21" x14ac:dyDescent="0.3">
      <c r="A5" s="64"/>
      <c r="B5" s="64"/>
      <c r="C5" s="64"/>
      <c r="D5" s="64"/>
      <c r="E5" s="64"/>
      <c r="F5" s="64"/>
      <c r="G5" s="64"/>
      <c r="H5" s="64"/>
      <c r="I5" s="65"/>
      <c r="J5" s="64"/>
      <c r="K5" s="65"/>
      <c r="L5" s="65"/>
      <c r="M5" s="65"/>
      <c r="N5" s="66"/>
      <c r="O5" s="66"/>
      <c r="P5" s="67"/>
      <c r="Q5" s="66"/>
      <c r="R5" s="66"/>
      <c r="S5" s="56"/>
      <c r="T5" s="56"/>
      <c r="U5" s="53"/>
    </row>
    <row r="6" spans="1:21" x14ac:dyDescent="0.3">
      <c r="A6" s="64"/>
      <c r="B6" s="64"/>
      <c r="C6" s="64"/>
      <c r="D6" s="64"/>
      <c r="E6" s="64"/>
      <c r="F6" s="64"/>
      <c r="G6" s="64"/>
      <c r="H6" s="64"/>
      <c r="I6" s="65"/>
      <c r="J6" s="64"/>
      <c r="K6" s="65"/>
      <c r="L6" s="65"/>
      <c r="M6" s="65"/>
      <c r="N6" s="66"/>
      <c r="O6" s="66"/>
      <c r="P6" s="67"/>
      <c r="Q6" s="66"/>
      <c r="R6" s="66"/>
      <c r="S6" s="56"/>
      <c r="T6" s="56"/>
      <c r="U6" s="53"/>
    </row>
    <row r="7" spans="1:21" x14ac:dyDescent="0.3">
      <c r="A7" s="64"/>
      <c r="B7" s="64"/>
      <c r="C7" s="64"/>
      <c r="D7" s="64"/>
      <c r="E7" s="64"/>
      <c r="F7" s="64"/>
      <c r="G7" s="64"/>
      <c r="H7" s="64"/>
      <c r="I7" s="65"/>
      <c r="J7" s="64"/>
      <c r="K7" s="65"/>
      <c r="L7" s="65"/>
      <c r="M7" s="65"/>
      <c r="N7" s="66"/>
      <c r="O7" s="66"/>
      <c r="P7" s="67"/>
      <c r="Q7" s="66"/>
      <c r="R7" s="66"/>
      <c r="S7" s="56"/>
      <c r="T7" s="56"/>
      <c r="U7" s="53"/>
    </row>
    <row r="8" spans="1:21" x14ac:dyDescent="0.3">
      <c r="A8" s="64"/>
      <c r="B8" s="64"/>
      <c r="C8" s="64"/>
      <c r="D8" s="64"/>
      <c r="E8" s="64"/>
      <c r="F8" s="64"/>
      <c r="G8" s="64"/>
      <c r="H8" s="64"/>
      <c r="I8" s="65"/>
      <c r="J8" s="64"/>
      <c r="K8" s="65"/>
      <c r="L8" s="65"/>
      <c r="M8" s="65"/>
      <c r="N8" s="66"/>
      <c r="O8" s="66"/>
      <c r="P8" s="67"/>
      <c r="Q8" s="66"/>
      <c r="R8" s="66"/>
      <c r="S8" s="56"/>
      <c r="T8" s="56"/>
      <c r="U8" s="53"/>
    </row>
    <row r="9" spans="1:21" x14ac:dyDescent="0.3">
      <c r="A9" s="64"/>
      <c r="B9" s="64"/>
      <c r="C9" s="64"/>
      <c r="D9" s="64"/>
      <c r="E9" s="64"/>
      <c r="F9" s="64"/>
      <c r="G9" s="64"/>
      <c r="H9" s="64"/>
      <c r="I9" s="65"/>
      <c r="J9" s="64"/>
      <c r="K9" s="65"/>
      <c r="L9" s="65"/>
      <c r="M9" s="65"/>
      <c r="N9" s="66"/>
      <c r="O9" s="66"/>
      <c r="P9" s="67"/>
      <c r="Q9" s="66"/>
      <c r="R9" s="66"/>
      <c r="S9" s="56"/>
      <c r="T9" s="56"/>
      <c r="U9" s="53"/>
    </row>
    <row r="10" spans="1:21" x14ac:dyDescent="0.3">
      <c r="A10" s="64"/>
      <c r="B10" s="64"/>
      <c r="C10" s="64"/>
      <c r="D10" s="64"/>
      <c r="E10" s="64"/>
      <c r="F10" s="64"/>
      <c r="G10" s="64"/>
      <c r="H10" s="64"/>
      <c r="I10" s="65"/>
      <c r="J10" s="64"/>
      <c r="K10" s="65"/>
      <c r="L10" s="65"/>
      <c r="M10" s="65"/>
      <c r="N10" s="66"/>
      <c r="O10" s="66"/>
      <c r="P10" s="67"/>
      <c r="Q10" s="66"/>
      <c r="R10" s="66"/>
      <c r="S10" s="56"/>
      <c r="T10" s="56"/>
      <c r="U10" s="53"/>
    </row>
    <row r="11" spans="1:21" x14ac:dyDescent="0.3">
      <c r="A11" s="64"/>
      <c r="B11" s="64"/>
      <c r="C11" s="64"/>
      <c r="D11" s="64"/>
      <c r="E11" s="64"/>
      <c r="F11" s="64"/>
      <c r="G11" s="64"/>
      <c r="H11" s="64"/>
      <c r="I11" s="65"/>
      <c r="J11" s="64"/>
      <c r="K11" s="65"/>
      <c r="L11" s="65"/>
      <c r="M11" s="65"/>
      <c r="N11" s="66"/>
      <c r="O11" s="66"/>
      <c r="P11" s="67"/>
      <c r="Q11" s="66"/>
      <c r="R11" s="66"/>
      <c r="S11" s="56"/>
      <c r="T11" s="56"/>
      <c r="U11" s="53"/>
    </row>
    <row r="12" spans="1:21" x14ac:dyDescent="0.3">
      <c r="A12" s="64"/>
      <c r="B12" s="64"/>
      <c r="C12" s="64"/>
      <c r="D12" s="64"/>
      <c r="E12" s="64"/>
      <c r="F12" s="64"/>
      <c r="G12" s="64"/>
      <c r="H12" s="64"/>
      <c r="I12" s="65"/>
      <c r="J12" s="64"/>
      <c r="K12" s="65"/>
      <c r="L12" s="65"/>
      <c r="M12" s="65"/>
      <c r="N12" s="66"/>
      <c r="O12" s="66"/>
      <c r="P12" s="67"/>
      <c r="Q12" s="66"/>
      <c r="R12" s="66"/>
      <c r="S12" s="56"/>
      <c r="T12" s="56"/>
      <c r="U12" s="53"/>
    </row>
    <row r="13" spans="1:21" x14ac:dyDescent="0.3">
      <c r="A13" s="64"/>
      <c r="B13" s="64"/>
      <c r="C13" s="64"/>
      <c r="D13" s="64"/>
      <c r="E13" s="64"/>
      <c r="F13" s="64"/>
      <c r="G13" s="64"/>
      <c r="H13" s="64"/>
      <c r="I13" s="65"/>
      <c r="J13" s="64"/>
      <c r="K13" s="65"/>
      <c r="L13" s="65"/>
      <c r="M13" s="65"/>
      <c r="N13" s="66"/>
      <c r="O13" s="66"/>
      <c r="P13" s="67"/>
      <c r="Q13" s="66"/>
      <c r="R13" s="66"/>
      <c r="S13" s="56"/>
      <c r="T13" s="56"/>
      <c r="U13" s="53"/>
    </row>
    <row r="14" spans="1:21" x14ac:dyDescent="0.3">
      <c r="A14" s="64"/>
      <c r="B14" s="64"/>
      <c r="C14" s="64"/>
      <c r="D14" s="64"/>
      <c r="E14" s="64"/>
      <c r="F14" s="64"/>
      <c r="G14" s="64"/>
      <c r="H14" s="64"/>
      <c r="I14" s="65"/>
      <c r="J14" s="64"/>
      <c r="K14" s="65"/>
      <c r="L14" s="65"/>
      <c r="M14" s="65"/>
      <c r="N14" s="66"/>
      <c r="O14" s="66"/>
      <c r="P14" s="67"/>
      <c r="Q14" s="66"/>
      <c r="R14" s="66"/>
      <c r="S14" s="56"/>
      <c r="T14" s="56"/>
      <c r="U14" s="53"/>
    </row>
    <row r="15" spans="1:21" ht="19.5" thickBot="1" x14ac:dyDescent="0.35">
      <c r="A15" s="57"/>
      <c r="B15" s="57"/>
      <c r="C15" s="57"/>
      <c r="D15" s="57"/>
      <c r="E15" s="58"/>
      <c r="F15" s="57"/>
      <c r="G15" s="57"/>
      <c r="H15" s="59"/>
      <c r="I15" s="57"/>
      <c r="J15" s="57"/>
      <c r="K15" s="57"/>
      <c r="L15" s="57"/>
      <c r="M15" s="57"/>
      <c r="N15" s="57">
        <f t="shared" ref="N15" si="0">M15*L15*K15*J15*I15</f>
        <v>0</v>
      </c>
      <c r="O15" s="60">
        <f>SUM(O5:O14)</f>
        <v>0</v>
      </c>
      <c r="P15" s="61"/>
      <c r="Q15" s="59"/>
      <c r="R15" s="59"/>
    </row>
    <row r="16" spans="1:21" ht="19.5" thickTop="1" x14ac:dyDescent="0.3"/>
    <row r="18" spans="1:15" x14ac:dyDescent="0.3">
      <c r="A18" s="63" t="s">
        <v>93</v>
      </c>
      <c r="D18" s="3" t="s">
        <v>94</v>
      </c>
      <c r="E18" s="46"/>
      <c r="H18" s="63" t="s">
        <v>95</v>
      </c>
      <c r="N18" s="3" t="s">
        <v>103</v>
      </c>
      <c r="O18" s="46"/>
    </row>
    <row r="19" spans="1:15" x14ac:dyDescent="0.3">
      <c r="A19" s="3" t="s">
        <v>96</v>
      </c>
      <c r="D19" s="3" t="s">
        <v>99</v>
      </c>
      <c r="E19" s="46"/>
      <c r="H19" s="3" t="s">
        <v>100</v>
      </c>
      <c r="N19" s="3" t="s">
        <v>97</v>
      </c>
      <c r="O19" s="46"/>
    </row>
    <row r="20" spans="1:15" x14ac:dyDescent="0.3">
      <c r="A20" s="3" t="s">
        <v>104</v>
      </c>
      <c r="D20" s="3" t="s">
        <v>102</v>
      </c>
      <c r="E20" s="46"/>
      <c r="H20" s="3" t="s">
        <v>98</v>
      </c>
      <c r="N20" s="46" t="s">
        <v>101</v>
      </c>
      <c r="O20" s="46"/>
    </row>
    <row r="21" spans="1:15" x14ac:dyDescent="0.3">
      <c r="E21" s="46"/>
      <c r="H21" s="3" t="s">
        <v>0</v>
      </c>
      <c r="N21" s="3" t="s">
        <v>0</v>
      </c>
      <c r="O21" s="46"/>
    </row>
  </sheetData>
  <mergeCells count="15">
    <mergeCell ref="R2:R4"/>
    <mergeCell ref="A1:Q1"/>
    <mergeCell ref="A2:A4"/>
    <mergeCell ref="B2:B4"/>
    <mergeCell ref="C2:C4"/>
    <mergeCell ref="D2:D4"/>
    <mergeCell ref="E2:E4"/>
    <mergeCell ref="F2:F4"/>
    <mergeCell ref="G2:G4"/>
    <mergeCell ref="H2:H4"/>
    <mergeCell ref="I2:M3"/>
    <mergeCell ref="N2:N4"/>
    <mergeCell ref="O2:O4"/>
    <mergeCell ref="P2:P4"/>
    <mergeCell ref="Q2:Q4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แผนรับจ่ายเงินบำรุง</vt:lpstr>
      <vt:lpstr>แผนรับจ่ายเงินบำรุงปรับครึ่งปี</vt:lpstr>
      <vt:lpstr>แผนฯ ที่เกินอำนาจ นพ.สสจ.จ่าย</vt:lpstr>
      <vt:lpstr>แผนรับจ่ายเงินบำรุง!Print_Area</vt:lpstr>
      <vt:lpstr>แผนรับจ่ายเงินบำรุงปรับครึ่งปี!Print_Area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GutchAn</cp:lastModifiedBy>
  <cp:lastPrinted>2022-05-21T03:57:09Z</cp:lastPrinted>
  <dcterms:created xsi:type="dcterms:W3CDTF">2022-04-08T11:21:05Z</dcterms:created>
  <dcterms:modified xsi:type="dcterms:W3CDTF">2022-10-03T10:43:38Z</dcterms:modified>
</cp:coreProperties>
</file>